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media/image6.png" ContentType="image/png"/>
  <Override PartName="/xl/media/image7.png" ContentType="image/png"/>
  <Override PartName="/xl/media/image8.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ARCHIVOS'!$A$1:$CO$38</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ARCHIVOS'!$A$1:$CP$38</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<sst xmlns="http://schemas.openxmlformats.org/spreadsheetml/2006/main" count="12713" uniqueCount="5991">
  <si>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</si>
  <si>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</si>
  <si>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</si>
  <si>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</si>
  <si>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</si>
  <si>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</si>
  <si>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</si>
  <si>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</si>
  <si>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</si>
  <si>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</si>
  <si>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102.03.06.00.00-T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</si>
  <si>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</si>
  <si>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</si>
  <si>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</si>
  <si>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</si>
  <si>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</si>
  <si>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</si>
  <si>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</si>
  <si>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</si>
  <si>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</si>
  <si>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</si>
  <si>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Erika Hermelinda Sandoval Casas</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</si>
  <si>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</si>
  <si>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</si>
  <si>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</si>
  <si>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</si>
  <si>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</si>
  <si>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</si>
  <si>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</si>
  <si>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</si>
  <si>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</si>
  <si>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</si>
  <si>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</si>
  <si>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</si>
  <si>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</si>
  <si>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</si>
  <si>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</si>
  <si>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</si>
  <si>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</si>
  <si>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</si>
  <si>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</si>
  <si>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</si>
  <si>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</si>
  <si>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</si>
  <si>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</si>
  <si>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</si>
  <si>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</si>
  <si>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</si>
  <si>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</si>
  <si>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</si>
  <si>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</si>
  <si>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</si>
  <si>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</si>
  <si>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</si>
  <si>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</si>
  <si>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</si>
  <si>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</si>
  <si>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</si>
  <si>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</si>
  <si>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</si>
  <si>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</si>
  <si>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</si>
  <si>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</si>
  <si>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</si>
  <si>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</si>
  <si>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</si>
  <si>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</si>
  <si>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</si>
  <si>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</si>
  <si>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</si>
  <si>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</si>
  <si>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</si>
  <si>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</si>
  <si>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</si>
  <si>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</si>
  <si>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</si>
  <si>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</si>
  <si>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</si>
  <si>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</si>
  <si>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</si>
  <si>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</si>
  <si>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</si>
  <si>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</si>
  <si>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</si>
  <si>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 </t>
  </si>
  <si>
    <t xml:space="preserve">8C</t>
  </si>
  <si>
    <t xml:space="preserve">8C.12</t>
  </si>
  <si>
    <t xml:space="preserve">090150D7P6</t>
  </si>
  <si>
    <t xml:space="preserve">8C.11</t>
  </si>
  <si>
    <t xml:space="preserve">TOTALES</t>
  </si>
  <si>
    <t xml:space="preserve">(23)</t>
  </si>
  <si>
    <t xml:space="preserve">(24)</t>
  </si>
  <si>
    <t xml:space="preserve">ELABORÓ</t>
  </si>
  <si>
    <t xml:space="preserve">AUTORIZÓ</t>
  </si>
  <si>
    <t xml:space="preserve">Yeny Prudente Morales</t>
  </si>
  <si>
    <t xml:space="preserve">Jefe de departamento de Soluciones de Negocio</t>
  </si>
  <si>
    <t xml:space="preserve">Administradora de Soluciones de Negocio 6</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</si>
  <si>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</si>
  <si>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</si>
  <si>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</si>
  <si>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</si>
  <si>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</si>
  <si>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</si>
  <si>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</si>
  <si>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</si>
  <si>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</si>
  <si>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</si>
  <si>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</si>
  <si>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</si>
  <si>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</si>
  <si>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</si>
  <si>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</si>
  <si>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</si>
  <si>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</si>
  <si>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</si>
  <si>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</si>
  <si>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</si>
  <si>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</si>
  <si>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</si>
  <si>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</si>
  <si>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</si>
  <si>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</si>
  <si>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</si>
  <si>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</si>
  <si>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</si>
  <si>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</si>
  <si>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</si>
  <si>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</si>
  <si>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</si>
  <si>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</si>
  <si>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</si>
  <si>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</si>
  <si>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</si>
  <si>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</si>
  <si>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</si>
  <si>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</si>
  <si>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</si>
  <si>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</si>
  <si>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</si>
  <si>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</si>
  <si>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</si>
  <si>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</si>
  <si>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</si>
  <si>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</si>
  <si>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</si>
  <si>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</si>
  <si>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</si>
  <si>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</si>
  <si>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</si>
  <si>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</si>
  <si>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</si>
  <si>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</si>
  <si>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</si>
  <si>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</si>
  <si>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</si>
  <si>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</si>
  <si>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</si>
  <si>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</si>
  <si>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</si>
  <si>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</si>
  <si>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</si>
  <si>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</si>
  <si>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</si>
  <si>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</si>
  <si>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</si>
  <si>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</si>
  <si>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</si>
  <si>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</si>
  <si>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</si>
  <si>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</si>
  <si>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</si>
  <si>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</si>
  <si>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</si>
  <si>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</si>
  <si>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</si>
  <si>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</si>
  <si>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</si>
  <si>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</si>
  <si>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</si>
  <si>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</si>
  <si>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</si>
  <si>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</si>
  <si>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</si>
  <si>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</si>
  <si>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</si>
  <si>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</si>
  <si>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</si>
  <si>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</si>
  <si>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</si>
  <si>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</si>
  <si>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</si>
  <si>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</si>
  <si>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</si>
  <si>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</si>
  <si>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</si>
  <si>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</si>
  <si>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</si>
  <si>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</si>
  <si>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</si>
  <si>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</si>
  <si>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</si>
  <si>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</si>
  <si>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</si>
  <si>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</si>
  <si>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</si>
  <si>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</si>
  <si>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</si>
  <si>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</si>
  <si>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</si>
  <si>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</si>
  <si>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</si>
  <si>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</si>
  <si>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</si>
  <si>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</si>
  <si>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</si>
  <si>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</si>
  <si>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</si>
  <si>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</si>
  <si>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</si>
  <si>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</si>
  <si>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</si>
  <si>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</si>
  <si>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</si>
  <si>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</si>
  <si>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</si>
  <si>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</si>
  <si>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</si>
  <si>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</si>
  <si>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</si>
  <si>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</si>
  <si>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</si>
  <si>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</si>
  <si>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</si>
  <si>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</si>
  <si>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</si>
  <si>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</si>
  <si>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</si>
  <si>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</si>
  <si>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</si>
  <si>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</si>
  <si>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</si>
  <si>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</si>
  <si>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</si>
  <si>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</si>
  <si>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</si>
  <si>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</si>
  <si>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</si>
  <si>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</si>
  <si>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</si>
  <si>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</si>
  <si>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</si>
  <si>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</si>
  <si>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</si>
  <si>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</si>
  <si>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</si>
  <si>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</si>
  <si>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</si>
  <si>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</si>
  <si>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</si>
  <si>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</si>
  <si>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</si>
  <si>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</si>
  <si>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</si>
  <si>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</si>
  <si>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</si>
  <si>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</si>
  <si>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</si>
  <si>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</si>
  <si>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</si>
  <si>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</si>
  <si>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</si>
  <si>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</si>
  <si>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</si>
  <si>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</si>
  <si>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</si>
  <si>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</si>
  <si>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</si>
  <si>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</si>
  <si>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</si>
  <si>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</si>
  <si>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</si>
  <si>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</si>
  <si>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</si>
  <si>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</si>
  <si>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</si>
  <si>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</si>
  <si>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</si>
  <si>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</si>
  <si>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</si>
  <si>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</si>
  <si>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</si>
  <si>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</si>
  <si>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</si>
  <si>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</si>
  <si>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</si>
  <si>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</si>
  <si>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</si>
  <si>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</si>
  <si>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</si>
  <si>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</si>
  <si>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</si>
  <si>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</si>
  <si>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</si>
  <si>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</si>
  <si>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</si>
  <si>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</si>
  <si>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</si>
  <si>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</si>
  <si>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</si>
  <si>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</si>
  <si>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</si>
  <si>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</si>
  <si>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</si>
  <si>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</si>
  <si>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</si>
  <si>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</si>
  <si>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</si>
  <si>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</si>
  <si>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</si>
  <si>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</si>
  <si>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</si>
  <si>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</si>
  <si>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</si>
  <si>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</si>
  <si>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</si>
  <si>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</si>
  <si>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</si>
  <si>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</si>
  <si>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</si>
  <si>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</si>
  <si>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</si>
  <si>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</si>
  <si>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</si>
  <si>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</si>
  <si>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</si>
  <si>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</si>
  <si>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</si>
  <si>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</si>
  <si>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</si>
  <si>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</si>
  <si>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</si>
  <si>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</si>
  <si>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</si>
  <si>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</si>
  <si>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</si>
  <si>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</si>
  <si>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</si>
  <si>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</si>
  <si>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</si>
  <si>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</si>
  <si>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</si>
  <si>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</si>
  <si>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</si>
  <si>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</si>
  <si>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</si>
  <si>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</si>
  <si>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</si>
  <si>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</si>
  <si>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</si>
  <si>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</si>
  <si>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</si>
  <si>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</si>
  <si>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</si>
  <si>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</si>
  <si>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</si>
  <si>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</si>
  <si>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</si>
  <si>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</si>
  <si>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</si>
  <si>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</si>
  <si>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</si>
  <si>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</si>
  <si>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</si>
  <si>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</si>
  <si>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</si>
  <si>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</si>
  <si>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</si>
  <si>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</si>
  <si>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</si>
  <si>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</si>
  <si>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</si>
  <si>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</si>
  <si>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</si>
  <si>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</si>
  <si>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</si>
  <si>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</si>
  <si>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</si>
  <si>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</si>
  <si>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</si>
  <si>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</si>
  <si>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</si>
  <si>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</si>
  <si>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</si>
  <si>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</si>
  <si>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</si>
  <si>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</si>
  <si>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</si>
  <si>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</si>
  <si>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</si>
  <si>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</si>
  <si>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</si>
  <si>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</si>
  <si>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</si>
  <si>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</si>
  <si>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</si>
  <si>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</si>
  <si>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</si>
  <si>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</si>
  <si>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</si>
  <si>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</si>
  <si>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</si>
  <si>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</si>
  <si>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</si>
  <si>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</si>
  <si>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</si>
  <si>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</si>
  <si>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</si>
  <si>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</si>
  <si>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</si>
  <si>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</si>
  <si>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</si>
  <si>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</si>
  <si>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</si>
  <si>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</si>
  <si>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</si>
  <si>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</si>
  <si>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</si>
  <si>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</si>
  <si>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</si>
  <si>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</si>
  <si>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</si>
  <si>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</si>
  <si>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</si>
  <si>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</si>
  <si>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</si>
  <si>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</si>
  <si>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</si>
  <si>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</si>
  <si>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</si>
  <si>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</si>
  <si>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</si>
  <si>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</si>
  <si>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</si>
  <si>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</si>
  <si>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</si>
  <si>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</si>
  <si>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</si>
  <si>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</si>
  <si>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</si>
  <si>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</si>
  <si>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</si>
  <si>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</si>
  <si>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</si>
  <si>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</si>
  <si>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</si>
  <si>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</si>
  <si>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</si>
  <si>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</si>
  <si>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</si>
  <si>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</si>
  <si>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</si>
  <si>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</si>
  <si>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</si>
  <si>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</si>
  <si>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</si>
  <si>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</si>
  <si>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</si>
  <si>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</si>
  <si>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</si>
  <si>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</si>
  <si>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</si>
  <si>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</si>
  <si>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</si>
  <si>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</si>
  <si>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</si>
  <si>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</si>
  <si>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</si>
  <si>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</si>
  <si>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</si>
  <si>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</si>
  <si>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</si>
  <si>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</si>
  <si>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</si>
  <si>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</si>
  <si>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</si>
  <si>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</si>
  <si>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</si>
  <si>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</si>
  <si>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</si>
  <si>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</si>
  <si>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</si>
  <si>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</si>
  <si>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</si>
  <si>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</si>
  <si>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</si>
  <si>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</si>
  <si>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</si>
  <si>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</si>
  <si>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</si>
  <si>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</si>
  <si>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</si>
  <si>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</si>
  <si>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</si>
  <si>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</si>
  <si>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</si>
  <si>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</si>
  <si>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</si>
  <si>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</si>
  <si>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</si>
  <si>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</si>
  <si>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</si>
  <si>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</si>
  <si>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</si>
  <si>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</si>
  <si>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</si>
  <si>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</si>
  <si>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</si>
  <si>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</si>
  <si>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</si>
  <si>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</si>
  <si>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</si>
  <si>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</si>
  <si>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</si>
  <si>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</si>
  <si>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</si>
  <si>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</si>
  <si>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</si>
  <si>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</si>
  <si>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</si>
  <si>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</si>
  <si>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</si>
  <si>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</si>
  <si>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</si>
  <si>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</si>
  <si>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</si>
  <si>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</si>
  <si>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</si>
  <si>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</si>
  <si>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</si>
  <si>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</si>
  <si>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</si>
  <si>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</si>
  <si>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</si>
  <si>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</si>
  <si>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</si>
  <si>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</si>
  <si>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</si>
  <si>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</si>
  <si>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</si>
  <si>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</si>
  <si>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</si>
  <si>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</si>
  <si>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</si>
  <si>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</si>
  <si>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</si>
  <si>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</si>
  <si>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</si>
  <si>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</si>
  <si>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</si>
  <si>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</si>
  <si>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</si>
  <si>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</si>
  <si>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</si>
  <si>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</si>
  <si>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</si>
  <si>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</si>
  <si>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</si>
  <si>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</si>
  <si>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</si>
  <si>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</si>
  <si>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</si>
  <si>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</si>
  <si>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</si>
  <si>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</si>
  <si>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</si>
  <si>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</si>
  <si>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</si>
  <si>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</si>
  <si>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</si>
  <si>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</si>
  <si>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</si>
  <si>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</si>
  <si>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</si>
  <si>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</si>
  <si>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</si>
  <si>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</si>
  <si>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</si>
  <si>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</si>
  <si>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</si>
  <si>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</si>
  <si>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</si>
  <si>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</si>
  <si>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</si>
  <si>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</si>
  <si>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</si>
  <si>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</si>
  <si>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</si>
  <si>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</si>
  <si>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</si>
  <si>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</si>
  <si>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</si>
  <si>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</si>
  <si>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</si>
  <si>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</si>
  <si>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</si>
  <si>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</si>
  <si>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</si>
  <si>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</si>
  <si>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</si>
  <si>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</si>
  <si>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</si>
  <si>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</si>
  <si>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</si>
  <si>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</si>
  <si>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</si>
  <si>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</si>
  <si>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</si>
  <si>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</si>
  <si>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</si>
  <si>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</si>
  <si>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</si>
  <si>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</si>
  <si>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</si>
  <si>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</si>
  <si>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</si>
  <si>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</si>
  <si>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</si>
  <si>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</si>
  <si>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</si>
  <si>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</si>
  <si>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</si>
  <si>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</si>
  <si>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</si>
  <si>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</si>
  <si>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</si>
  <si>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</si>
  <si>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</si>
  <si>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</si>
  <si>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</si>
  <si>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</si>
  <si>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</si>
  <si>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</si>
  <si>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</si>
  <si>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</si>
  <si>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</si>
  <si>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</si>
  <si>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</si>
  <si>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</si>
  <si>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</si>
  <si>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</si>
  <si>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</si>
  <si>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</si>
  <si>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</si>
  <si>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</si>
  <si>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</si>
  <si>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</si>
  <si>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</si>
  <si>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</si>
  <si>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</si>
  <si>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</si>
  <si>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</si>
  <si>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</si>
  <si>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</si>
  <si>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</si>
  <si>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</si>
  <si>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</si>
  <si>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</si>
  <si>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</si>
  <si>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</si>
  <si>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</si>
  <si>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</si>
  <si>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</si>
  <si>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</si>
  <si>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</si>
  <si>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</si>
  <si>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</si>
  <si>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</si>
  <si>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</si>
  <si>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</si>
  <si>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</si>
  <si>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</si>
  <si>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</si>
  <si>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</si>
  <si>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</si>
  <si>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</si>
  <si>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</si>
  <si>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</si>
  <si>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</si>
  <si>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</si>
  <si>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</si>
  <si>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</si>
  <si>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</si>
  <si>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</si>
  <si>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</si>
  <si>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</si>
  <si>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</si>
  <si>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</si>
  <si>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</si>
  <si>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</si>
  <si>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</si>
  <si>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</si>
  <si>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</si>
  <si>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</si>
  <si>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</si>
  <si>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</si>
  <si>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</si>
  <si>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</si>
  <si>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</si>
  <si>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</si>
  <si>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</si>
  <si>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</si>
  <si>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</si>
  <si>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</si>
  <si>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</si>
  <si>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</si>
  <si>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</si>
  <si>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</si>
  <si>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</si>
  <si>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</si>
  <si>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</si>
  <si>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</si>
  <si>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</si>
  <si>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</si>
  <si>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</si>
  <si>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</si>
  <si>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</si>
  <si>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</si>
  <si>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</si>
  <si>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</si>
  <si>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</si>
  <si>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</si>
  <si>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</si>
  <si>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</si>
  <si>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</si>
  <si>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</si>
  <si>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</si>
  <si>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</si>
  <si>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</si>
  <si>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</si>
  <si>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</si>
  <si>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</si>
  <si>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</si>
  <si>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</si>
  <si>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</si>
  <si>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</si>
  <si>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</si>
  <si>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</si>
  <si>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</si>
  <si>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</si>
  <si>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</si>
  <si>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</si>
  <si>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</si>
  <si>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</si>
  <si>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</si>
  <si>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</si>
  <si>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</si>
  <si>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</si>
  <si>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</si>
  <si>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</si>
  <si>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</si>
  <si>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</si>
  <si>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</si>
  <si>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</si>
  <si>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</si>
  <si>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</si>
  <si>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</si>
  <si>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</si>
  <si>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</si>
  <si>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</si>
  <si>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</si>
  <si>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</si>
  <si>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</si>
  <si>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</si>
  <si>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</si>
  <si>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</si>
  <si>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</si>
  <si>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</si>
  <si>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</si>
  <si>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</si>
  <si>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</si>
  <si>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</si>
  <si>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</si>
  <si>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</si>
  <si>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</si>
  <si>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</si>
  <si>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</si>
  <si>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</si>
  <si>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</si>
  <si>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</si>
  <si>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</si>
  <si>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</si>
  <si>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</si>
  <si>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</si>
  <si>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</si>
  <si>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</si>
  <si>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</si>
  <si>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</si>
  <si>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</si>
  <si>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</si>
  <si>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</si>
  <si>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</si>
  <si>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</si>
  <si>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</si>
  <si>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</si>
  <si>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</si>
  <si>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</si>
  <si>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</si>
  <si>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</si>
  <si>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</si>
  <si>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</si>
  <si>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</si>
  <si>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</si>
  <si>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</si>
  <si>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</si>
  <si>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</si>
  <si>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</si>
  <si>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</si>
  <si>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</si>
  <si>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</si>
  <si>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</si>
  <si>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</si>
  <si>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</si>
  <si>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</si>
  <si>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</si>
  <si>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</si>
  <si>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</si>
  <si>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</si>
  <si>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</si>
  <si>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</si>
  <si>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</si>
  <si>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</si>
  <si>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</si>
  <si>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</si>
  <si>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</si>
  <si>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</si>
  <si>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</si>
  <si>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</si>
  <si>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</si>
  <si>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</si>
  <si>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</si>
  <si>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</si>
  <si>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</si>
  <si>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</si>
  <si>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</si>
  <si>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</si>
  <si>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</si>
  <si>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</si>
  <si>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</si>
  <si>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</si>
  <si>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</si>
  <si>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</si>
  <si>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</si>
  <si>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</si>
  <si>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</si>
  <si>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</si>
  <si>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</si>
  <si>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</si>
  <si>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</si>
  <si>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</si>
  <si>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</si>
  <si>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</si>
  <si>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</si>
  <si>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</si>
  <si>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</si>
  <si>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</si>
  <si>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</si>
  <si>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</si>
  <si>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</si>
  <si>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</si>
  <si>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</si>
  <si>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</si>
  <si>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</si>
  <si>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</si>
  <si>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</si>
  <si>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</si>
  <si>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</si>
  <si>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</si>
  <si>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</si>
  <si>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</si>
  <si>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</si>
  <si>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</si>
  <si>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</si>
  <si>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</si>
  <si>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</si>
  <si>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</si>
  <si>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</si>
  <si>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</si>
  <si>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</si>
  <si>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</si>
  <si>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</si>
  <si>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</si>
  <si>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</si>
  <si>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</si>
  <si>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</si>
  <si>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</si>
  <si>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</si>
  <si>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</si>
  <si>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</si>
  <si>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</si>
  <si>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</si>
  <si>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</si>
  <si>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</si>
  <si>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</si>
  <si>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</si>
  <si>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</si>
  <si>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</si>
  <si>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</si>
  <si>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</si>
  <si>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</si>
  <si>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</si>
  <si>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</si>
  <si>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</si>
  <si>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</si>
  <si>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</si>
  <si>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</si>
  <si>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</si>
  <si>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</si>
  <si>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</si>
  <si>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</si>
  <si>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</si>
  <si>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</si>
  <si>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</si>
  <si>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</si>
  <si>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</si>
  <si>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</si>
  <si>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</si>
  <si>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</si>
  <si>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</si>
  <si>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</si>
  <si>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</si>
  <si>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</si>
  <si>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</si>
  <si>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</si>
  <si>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</si>
  <si>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</si>
  <si>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</si>
  <si>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</si>
  <si>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</si>
  <si>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</si>
  <si>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</si>
  <si>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</si>
  <si>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</si>
  <si>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</si>
  <si>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</si>
  <si>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</si>
  <si>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</si>
  <si>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</si>
  <si>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</si>
  <si>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</si>
  <si>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</si>
  <si>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</si>
  <si>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</si>
  <si>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</si>
  <si>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</si>
  <si>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</si>
  <si>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</si>
  <si>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</si>
  <si>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</si>
  <si>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</si>
  <si>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</si>
  <si>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</si>
  <si>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</si>
  <si>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</si>
  <si>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</si>
  <si>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</si>
  <si>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</si>
  <si>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</si>
  <si>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</si>
  <si>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</si>
  <si>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</si>
  <si>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</si>
  <si>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</si>
  <si>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</si>
  <si>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</si>
  <si>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</si>
  <si>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</si>
  <si>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</si>
  <si>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</si>
  <si>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</si>
  <si>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</si>
  <si>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</si>
  <si>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</si>
  <si>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</si>
  <si>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</si>
  <si>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</si>
  <si>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</si>
  <si>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</si>
  <si>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</si>
  <si>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</si>
  <si>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</si>
  <si>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</si>
  <si>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</si>
  <si>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</si>
  <si>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</si>
  <si>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</si>
  <si>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</si>
  <si>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</si>
  <si>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</si>
  <si>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</si>
  <si>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</si>
  <si>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</si>
  <si>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</si>
  <si>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</si>
  <si>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</si>
  <si>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</si>
  <si>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</si>
  <si>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</si>
  <si>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</si>
  <si>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</si>
  <si>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</si>
  <si>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</si>
  <si>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</si>
  <si>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</si>
  <si>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</si>
  <si>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</si>
  <si>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</si>
  <si>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</si>
  <si>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</si>
  <si>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</si>
  <si>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</si>
  <si>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</si>
  <si>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</si>
  <si>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</si>
  <si>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</si>
  <si>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</si>
  <si>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</si>
  <si>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</si>
  <si>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</si>
  <si>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</si>
  <si>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</si>
  <si>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</si>
  <si>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</si>
  <si>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</si>
  <si>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</si>
  <si>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</si>
  <si>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</si>
  <si>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</si>
  <si>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</si>
  <si>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</si>
  <si>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</si>
  <si>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</si>
  <si>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</si>
  <si>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</si>
  <si>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</si>
  <si>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</si>
  <si>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</si>
  <si>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</si>
  <si>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</si>
  <si>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</si>
  <si>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</si>
  <si>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</si>
  <si>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</si>
  <si>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</si>
  <si>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</si>
  <si>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</si>
  <si>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</si>
  <si>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</si>
  <si>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</si>
  <si>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</si>
  <si>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</si>
  <si>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</si>
  <si>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</si>
  <si>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</si>
  <si>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</si>
  <si>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</si>
  <si>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</si>
  <si>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</si>
  <si>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</si>
  <si>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</si>
  <si>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</si>
  <si>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</si>
  <si>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</si>
  <si>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</si>
  <si>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</si>
  <si>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</si>
  <si>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</si>
  <si>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</si>
  <si>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</si>
  <si>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</si>
  <si>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</si>
  <si>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</si>
  <si>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</si>
  <si>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</si>
  <si>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</si>
  <si>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</si>
  <si>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</si>
  <si>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</si>
  <si>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</si>
  <si>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</si>
  <si>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</si>
  <si>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</si>
  <si>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</si>
  <si>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</si>
  <si>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</si>
  <si>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</si>
  <si>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</si>
  <si>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</si>
  <si>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</si>
  <si>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</si>
  <si>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</si>
  <si>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</si>
  <si>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</si>
  <si>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</si>
  <si>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</si>
  <si>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</si>
  <si>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</si>
  <si>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</si>
  <si>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</si>
  <si>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</si>
  <si>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</si>
  <si>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</si>
  <si>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</si>
  <si>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</si>
  <si>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</si>
  <si>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</si>
  <si>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</si>
  <si>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</si>
  <si>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</si>
  <si>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</si>
  <si>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</si>
  <si>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</si>
  <si>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</si>
  <si>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</si>
  <si>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</si>
  <si>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</si>
  <si>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</si>
  <si>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</si>
  <si>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</si>
  <si>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</si>
  <si>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</si>
  <si>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</si>
  <si>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</si>
  <si>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</si>
  <si>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</si>
  <si>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</si>
  <si>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</si>
  <si>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</si>
  <si>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</si>
  <si>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</si>
  <si>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</si>
  <si>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</si>
  <si>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</si>
  <si>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</si>
  <si>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</si>
  <si>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</si>
  <si>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</si>
  <si>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</si>
  <si>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</si>
  <si>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</si>
  <si>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</si>
  <si>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</si>
  <si>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</si>
  <si>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</si>
  <si>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</si>
  <si>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</si>
  <si>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</si>
  <si>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</si>
  <si>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</si>
  <si>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</si>
  <si>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</si>
  <si>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</si>
  <si>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</si>
  <si>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</si>
  <si>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</si>
  <si>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</si>
  <si>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</si>
  <si>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</si>
  <si>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</si>
  <si>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</si>
  <si>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</si>
  <si>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</si>
  <si>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</si>
  <si>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</si>
  <si>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</si>
  <si>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</si>
  <si>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</si>
  <si>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</si>
  <si>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</si>
  <si>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</si>
  <si>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</si>
  <si>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</si>
  <si>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</si>
  <si>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</si>
  <si>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</si>
  <si>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</si>
  <si>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</si>
  <si>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</si>
  <si>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</si>
  <si>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</si>
  <si>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</si>
  <si>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</si>
  <si>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</si>
  <si>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</si>
  <si>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</si>
  <si>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</si>
  <si>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</si>
  <si>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</si>
  <si>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</si>
  <si>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</si>
  <si>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</si>
  <si>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</si>
  <si>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</si>
  <si>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</si>
  <si>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</si>
  <si>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</si>
  <si>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</si>
  <si>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</si>
  <si>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</si>
  <si>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</si>
  <si>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</si>
  <si>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</si>
  <si>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</si>
  <si>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</si>
  <si>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</si>
  <si>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</si>
  <si>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</si>
  <si>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</si>
  <si>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</si>
  <si>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</si>
  <si>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</si>
  <si>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</si>
  <si>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</si>
  <si>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</si>
  <si>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</si>
  <si>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</si>
  <si>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</si>
  <si>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</si>
  <si>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</si>
  <si>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</si>
  <si>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</si>
  <si>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</si>
  <si>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</si>
  <si>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</si>
  <si>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</si>
  <si>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</si>
  <si>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</si>
  <si>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</si>
  <si>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</si>
  <si>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</si>
  <si>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</si>
  <si>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</si>
  <si>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</si>
  <si>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</si>
  <si>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</si>
  <si>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</si>
  <si>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</si>
  <si>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</si>
  <si>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</si>
  <si>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</si>
  <si>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</si>
  <si>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</si>
  <si>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</si>
  <si>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</si>
  <si>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</si>
  <si>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</si>
  <si>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</si>
  <si>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</si>
  <si>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</si>
  <si>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</si>
  <si>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</si>
  <si>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</si>
  <si>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</si>
  <si>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</si>
  <si>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</si>
  <si>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</si>
  <si>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</si>
  <si>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</si>
  <si>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</si>
  <si>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</si>
  <si>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</si>
  <si>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</si>
  <si>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</si>
  <si>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</si>
  <si>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</si>
  <si>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</si>
  <si>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</si>
  <si>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</si>
  <si>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</si>
  <si>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</si>
  <si>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</si>
  <si>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</si>
  <si>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</si>
  <si>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</si>
  <si>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</si>
  <si>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</si>
  <si>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</si>
  <si>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</si>
  <si>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</si>
  <si>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</si>
  <si>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</si>
  <si>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</si>
  <si>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</si>
  <si>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</si>
  <si>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</si>
  <si>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</si>
  <si>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</si>
  <si>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</si>
  <si>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</si>
  <si>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</si>
  <si>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</si>
  <si>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</si>
  <si>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</si>
  <si>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</si>
  <si>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</si>
  <si>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</si>
  <si>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</si>
  <si>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</si>
  <si>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</si>
  <si>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</si>
  <si>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</si>
  <si>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</si>
  <si>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</si>
  <si>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</si>
  <si>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</si>
  <si>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</si>
  <si>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</si>
  <si>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</si>
  <si>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</si>
  <si>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</si>
  <si>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</si>
  <si>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</si>
  <si>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</si>
  <si>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</si>
  <si>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</si>
  <si>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</si>
  <si>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</si>
  <si>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</si>
  <si>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</si>
  <si>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</si>
  <si>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</si>
  <si>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</si>
  <si>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</si>
  <si>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</si>
  <si>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</si>
  <si>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</si>
  <si>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</si>
  <si>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</si>
  <si>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</si>
  <si>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</si>
  <si>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</si>
  <si>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</si>
  <si>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</si>
  <si>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</si>
  <si>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</si>
  <si>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</si>
  <si>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</si>
  <si>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</si>
  <si>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</si>
  <si>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</si>
  <si>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</si>
  <si>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</si>
  <si>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</si>
  <si>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</si>
  <si>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</si>
  <si>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</si>
  <si>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</si>
  <si>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</si>
  <si>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</si>
  <si>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</si>
  <si>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</si>
  <si>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</si>
  <si>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</si>
  <si>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</si>
  <si>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</si>
  <si>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</si>
  <si>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</si>
  <si>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</si>
  <si>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</si>
  <si>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</si>
  <si>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</si>
  <si>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</si>
  <si>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</si>
  <si>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</si>
  <si>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</si>
  <si>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</si>
  <si>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</si>
  <si>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</si>
  <si>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</si>
  <si>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</si>
  <si>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</si>
  <si>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</si>
  <si>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</si>
  <si>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</si>
  <si>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</si>
  <si>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</si>
  <si>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</si>
  <si>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</si>
  <si>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</si>
  <si>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</si>
  <si>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</si>
  <si>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</si>
  <si>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</si>
  <si>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</si>
  <si>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</si>
  <si>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</si>
  <si>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</si>
  <si>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</si>
  <si>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</si>
  <si>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</si>
  <si>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</si>
  <si>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</si>
  <si>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</si>
  <si>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</si>
  <si>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</si>
  <si>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</si>
  <si>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</si>
  <si>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</si>
  <si>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</si>
  <si>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</si>
  <si>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</si>
  <si>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</si>
  <si>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</si>
  <si>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</si>
  <si>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</si>
  <si>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</si>
  <si>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</si>
  <si>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</si>
  <si>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</si>
  <si>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</si>
  <si>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</si>
  <si>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</si>
  <si>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</si>
  <si>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</si>
  <si>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</si>
  <si>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</si>
  <si>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</si>
  <si>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</si>
  <si>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</si>
  <si>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</si>
  <si>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</si>
  <si>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</si>
  <si>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</si>
  <si>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</si>
  <si>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</si>
  <si>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</si>
  <si>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</si>
  <si>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</si>
  <si>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</si>
  <si>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</si>
  <si>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</si>
  <si>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</si>
  <si>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</si>
  <si>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</si>
  <si>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</si>
  <si>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</si>
  <si>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</si>
  <si>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</si>
  <si>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</si>
  <si>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</si>
  <si>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</si>
  <si>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</si>
  <si>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</si>
  <si>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</si>
  <si>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</si>
  <si>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</si>
  <si>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</si>
  <si>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</si>
  <si>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</si>
  <si>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</si>
  <si>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</si>
  <si>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</si>
  <si>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</si>
  <si>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</si>
  <si>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</si>
  <si>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</si>
  <si>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</si>
  <si>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</si>
  <si>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</si>
  <si>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</si>
  <si>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</si>
  <si>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</si>
  <si>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</si>
  <si>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</si>
  <si>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</si>
  <si>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</si>
  <si>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</si>
  <si>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</si>
  <si>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</si>
  <si>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</si>
  <si>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</si>
  <si>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</si>
  <si>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</si>
  <si>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</si>
  <si>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</si>
  <si>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</si>
  <si>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</si>
  <si>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</si>
  <si>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</si>
  <si>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</si>
  <si>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</si>
  <si>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</si>
  <si>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</si>
  <si>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</si>
  <si>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</si>
  <si>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</si>
  <si>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</si>
  <si>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</si>
  <si>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</si>
  <si>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</si>
  <si>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</si>
  <si>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</si>
  <si>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</si>
  <si>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</si>
  <si>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</si>
  <si>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</si>
  <si>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</si>
  <si>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</si>
  <si>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</si>
  <si>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</si>
  <si>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</si>
  <si>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</si>
  <si>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</si>
  <si>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</si>
  <si>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</si>
  <si>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</si>
  <si>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</si>
  <si>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</si>
  <si>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</si>
  <si>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</si>
  <si>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</si>
  <si>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</si>
  <si>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</si>
  <si>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</si>
  <si>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</si>
  <si>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</si>
  <si>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</si>
  <si>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</si>
  <si>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</si>
  <si>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</si>
  <si>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</si>
  <si>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</si>
  <si>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</si>
  <si>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</si>
  <si>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</si>
  <si>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</si>
  <si>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</si>
  <si>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</si>
  <si>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</si>
  <si>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</si>
  <si>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</si>
  <si>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</si>
  <si>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</si>
  <si>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</si>
  <si>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</si>
  <si>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</si>
  <si>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</si>
  <si>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</si>
  <si>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</si>
  <si>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</si>
  <si>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</si>
  <si>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</si>
  <si>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</si>
  <si>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</si>
  <si>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</si>
  <si>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</si>
  <si>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</si>
  <si>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</si>
  <si>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</si>
  <si>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</si>
  <si>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</si>
  <si>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</si>
  <si>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</si>
  <si>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</si>
  <si>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</si>
  <si>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</si>
  <si>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</si>
  <si>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</si>
  <si>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</si>
  <si>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</si>
  <si>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</si>
  <si>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</si>
  <si>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</si>
  <si>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</si>
  <si>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</si>
  <si>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</si>
  <si>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</si>
  <si>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</si>
  <si>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</si>
  <si>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</si>
  <si>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</si>
  <si>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</si>
  <si>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</si>
  <si>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</si>
  <si>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</si>
  <si>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</si>
  <si>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</si>
  <si>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</si>
  <si>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</si>
  <si>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</si>
  <si>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</si>
  <si>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</si>
  <si>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</si>
  <si>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</si>
  <si>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</si>
  <si>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</si>
  <si>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</si>
  <si>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</si>
  <si>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</si>
  <si>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</si>
  <si>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</si>
  <si>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</si>
  <si>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</si>
  <si>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</si>
  <si>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</si>
  <si>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</si>
  <si>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</si>
  <si>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</si>
  <si>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</si>
  <si>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</si>
  <si>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</si>
  <si>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</si>
  <si>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</si>
  <si>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</si>
  <si>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</si>
  <si>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</si>
  <si>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</si>
  <si>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</si>
  <si>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</si>
  <si>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</si>
  <si>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</si>
  <si>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</si>
  <si>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</si>
  <si>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</si>
  <si>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</si>
  <si>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</si>
  <si>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</si>
  <si>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</si>
  <si>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</si>
  <si>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</si>
  <si>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</si>
  <si>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</si>
  <si>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</si>
  <si>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</si>
  <si>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</si>
  <si>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</si>
  <si>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</si>
  <si>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</si>
  <si>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</si>
  <si>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</si>
  <si>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</si>
  <si>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</si>
  <si>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</si>
  <si>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</si>
  <si>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</si>
  <si>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</si>
  <si>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</si>
  <si>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</si>
  <si>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</si>
  <si>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</si>
  <si>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</si>
  <si>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</si>
  <si>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</si>
  <si>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</si>
  <si>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</si>
  <si>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</si>
  <si>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</si>
  <si>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</si>
  <si>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</si>
  <si>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</si>
  <si>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</si>
  <si>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</si>
  <si>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</si>
  <si>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</si>
  <si>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</si>
  <si>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</si>
  <si>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</si>
  <si>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</si>
  <si>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</si>
  <si>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</si>
  <si>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</si>
  <si>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</si>
  <si>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</si>
  <si>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</si>
  <si>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</si>
  <si>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</si>
  <si>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</si>
  <si>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</si>
  <si>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</si>
  <si>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</si>
  <si>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</si>
  <si>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</si>
  <si>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</si>
  <si>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</si>
  <si>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</si>
  <si>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</si>
  <si>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</si>
  <si>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</si>
  <si>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</si>
  <si>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</si>
  <si>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</si>
  <si>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</si>
  <si>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</si>
  <si>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</si>
  <si>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</si>
  <si>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</si>
  <si>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</si>
  <si>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</si>
  <si>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</si>
  <si>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</si>
  <si>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</si>
  <si>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</si>
  <si>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</si>
  <si>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</si>
  <si>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</si>
  <si>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</si>
  <si>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</si>
  <si>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</si>
  <si>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</si>
  <si>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</si>
  <si>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</si>
  <si>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</si>
  <si>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</si>
  <si>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</si>
  <si>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</si>
  <si>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</si>
  <si>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</si>
  <si>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</si>
  <si>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</si>
  <si>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</si>
  <si>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</si>
  <si>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</si>
  <si>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</si>
  <si>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</si>
  <si>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</si>
  <si>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</si>
  <si>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</si>
  <si>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</si>
  <si>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</si>
  <si>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</si>
  <si>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</si>
  <si>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</si>
  <si>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</si>
  <si>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</si>
  <si>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</si>
  <si>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</si>
  <si>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</si>
  <si>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</si>
  <si>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</si>
  <si>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</si>
  <si>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</si>
  <si>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</si>
  <si>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</si>
  <si>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</si>
  <si>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</si>
  <si>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</si>
  <si>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</si>
  <si>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</si>
  <si>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</si>
  <si>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</si>
  <si>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</si>
  <si>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</si>
  <si>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</si>
  <si>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</si>
  <si>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</si>
  <si>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</si>
  <si>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</si>
  <si>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</si>
  <si>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</si>
  <si>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</si>
  <si>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</si>
  <si>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</si>
  <si>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</si>
  <si>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</si>
  <si>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</si>
  <si>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</si>
  <si>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</si>
  <si>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</si>
  <si>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</si>
  <si>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</si>
  <si>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</si>
  <si>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</si>
  <si>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</si>
  <si>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</si>
  <si>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</si>
  <si>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</si>
  <si>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</si>
  <si>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</si>
  <si>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</si>
  <si>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</si>
  <si>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</si>
  <si>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</si>
  <si>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</si>
  <si>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</si>
  <si>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</si>
  <si>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</si>
  <si>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</si>
  <si>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</si>
  <si>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</si>
  <si>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</si>
  <si>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</si>
  <si>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</si>
  <si>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</si>
  <si>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</si>
  <si>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</si>
  <si>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</si>
  <si>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</si>
  <si>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</si>
  <si>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</si>
  <si>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</si>
  <si>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</si>
  <si>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</si>
  <si>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</si>
  <si>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</si>
  <si>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</si>
  <si>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</si>
  <si>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</si>
  <si>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</si>
  <si>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</si>
  <si>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</si>
  <si>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</si>
  <si>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</si>
  <si>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</si>
  <si>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</si>
  <si>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</si>
  <si>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</si>
  <si>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</si>
  <si>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</si>
  <si>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</si>
  <si>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</si>
  <si>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</si>
  <si>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</si>
  <si>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</si>
  <si>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</si>
  <si>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</si>
  <si>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</si>
  <si>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</si>
  <si>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</si>
  <si>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</si>
  <si>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</si>
  <si>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</si>
  <si>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</si>
  <si>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</si>
  <si>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</si>
  <si>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</si>
  <si>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</si>
  <si>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</si>
  <si>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</si>
  <si>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</si>
  <si>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</si>
  <si>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</si>
  <si>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</si>
  <si>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</si>
  <si>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</si>
  <si>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</si>
  <si>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</si>
  <si>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</si>
  <si>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</si>
  <si>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</si>
  <si>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</si>
  <si>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</si>
  <si>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</si>
  <si>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</si>
  <si>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</si>
  <si>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</si>
  <si>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</si>
  <si>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</si>
  <si>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</si>
  <si>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</si>
  <si>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</si>
  <si>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</si>
  <si>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</si>
  <si>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</si>
  <si>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</si>
  <si>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</si>
  <si>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</si>
  <si>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</si>
  <si>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</si>
  <si>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</si>
  <si>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</si>
  <si>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</si>
  <si>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</si>
  <si>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</si>
  <si>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</si>
  <si>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</si>
  <si>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</si>
  <si>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</si>
  <si>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</si>
  <si>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</si>
  <si>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</si>
  <si>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</si>
  <si>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</si>
  <si>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</si>
  <si>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</si>
  <si>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</si>
  <si>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</si>
  <si>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</si>
  <si>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</si>
  <si>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</si>
  <si>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</si>
  <si>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</si>
  <si>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</si>
  <si>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</si>
  <si>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</si>
  <si>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</si>
  <si>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</si>
  <si>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</si>
  <si>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</si>
  <si>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</si>
  <si>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</si>
  <si>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</si>
  <si>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</si>
  <si>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</si>
  <si>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</si>
  <si>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</si>
  <si>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</si>
  <si>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</si>
  <si>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</si>
  <si>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</si>
  <si>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</si>
  <si>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</si>
  <si>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</si>
  <si>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</si>
  <si>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</si>
  <si>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</si>
  <si>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</si>
  <si>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</si>
  <si>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</si>
  <si>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</si>
  <si>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</si>
  <si>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</si>
  <si>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</si>
  <si>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</si>
  <si>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</si>
  <si>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</si>
  <si>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</si>
  <si>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</si>
  <si>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</si>
  <si>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</si>
  <si>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</si>
  <si>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</si>
  <si>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</si>
  <si>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</si>
  <si>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</si>
  <si>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</si>
  <si>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</si>
  <si>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</si>
  <si>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</si>
  <si>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</si>
  <si>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</si>
  <si>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</si>
  <si>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</si>
  <si>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</si>
  <si>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</si>
  <si>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</si>
  <si>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</si>
  <si>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</si>
  <si>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</si>
  <si>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</si>
  <si>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</si>
  <si>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</si>
  <si>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</si>
  <si>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</si>
  <si>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</si>
  <si>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</si>
  <si>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</si>
  <si>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</si>
  <si>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</si>
  <si>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</si>
  <si>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</si>
  <si>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</si>
  <si>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</si>
  <si>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</si>
  <si>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</si>
  <si>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</si>
  <si>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</si>
  <si>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</si>
  <si>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</si>
  <si>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</si>
  <si>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</si>
  <si>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</si>
  <si>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</si>
  <si>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</si>
  <si>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</si>
  <si>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</si>
  <si>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</si>
  <si>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</si>
  <si>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</si>
  <si>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</si>
  <si>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</si>
  <si>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</si>
  <si>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</si>
  <si>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</si>
  <si>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</si>
  <si>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</si>
  <si>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</si>
  <si>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</si>
  <si>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</si>
  <si>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</si>
  <si>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</si>
  <si>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</si>
  <si>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</si>
  <si>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</si>
  <si>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</si>
  <si>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</si>
  <si>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</si>
  <si>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</si>
  <si>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</si>
  <si>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</si>
  <si>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</si>
  <si>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</si>
  <si>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</si>
  <si>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</si>
  <si>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</si>
  <si>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</si>
  <si>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</si>
  <si>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</si>
  <si>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</si>
  <si>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</si>
  <si>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</si>
  <si>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</si>
  <si>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</si>
  <si>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</si>
  <si>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</si>
  <si>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</si>
  <si>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</si>
  <si>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</si>
  <si>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</si>
  <si>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</si>
  <si>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</si>
  <si>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</si>
  <si>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</si>
  <si>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</si>
  <si>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</si>
  <si>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</si>
  <si>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</si>
  <si>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</si>
  <si>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</si>
  <si>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</si>
  <si>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</si>
  <si>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</si>
  <si>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</si>
  <si>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</si>
  <si>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</si>
  <si>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</si>
  <si>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</si>
  <si>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</si>
  <si>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</si>
  <si>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</si>
  <si>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</si>
  <si>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</si>
  <si>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</si>
  <si>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</si>
  <si>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</si>
  <si>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</si>
  <si>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</si>
  <si>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</si>
  <si>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</si>
  <si>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</si>
  <si>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</si>
  <si>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</si>
  <si>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</si>
  <si>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</si>
  <si>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</si>
  <si>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</si>
  <si>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</si>
  <si>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</si>
  <si>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</si>
  <si>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</si>
  <si>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</si>
  <si>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</si>
  <si>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</si>
  <si>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</si>
  <si>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</si>
  <si>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</si>
  <si>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</si>
  <si>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</si>
  <si>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</si>
  <si>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</si>
  <si>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</si>
  <si>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</si>
  <si>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</si>
  <si>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</si>
  <si>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</si>
  <si>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</si>
  <si>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</si>
  <si>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</si>
  <si>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</si>
  <si>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</si>
  <si>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</si>
  <si>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</si>
  <si>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</si>
  <si>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</si>
  <si>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</si>
  <si>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</si>
  <si>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</si>
  <si>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</si>
  <si>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</si>
  <si>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</si>
  <si>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</si>
  <si>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</si>
  <si>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</si>
  <si>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</si>
  <si>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</si>
  <si>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</si>
  <si>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</si>
  <si>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</si>
  <si>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</si>
  <si>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</si>
  <si>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</si>
  <si>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</si>
  <si>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</si>
  <si>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</si>
  <si>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</si>
  <si>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</si>
  <si>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</si>
  <si>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</si>
  <si>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</si>
  <si>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</si>
  <si>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</si>
  <si>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</si>
  <si>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</si>
  <si>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</si>
  <si>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</si>
  <si>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</si>
  <si>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</si>
  <si>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</si>
  <si>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</si>
  <si>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</si>
  <si>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</si>
  <si>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</si>
  <si>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</si>
  <si>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</si>
  <si>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</si>
  <si>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</si>
  <si>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</si>
  <si>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</si>
  <si>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</si>
  <si>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</si>
  <si>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</si>
  <si>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</si>
  <si>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</si>
  <si>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</si>
  <si>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</si>
  <si>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</si>
  <si>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</si>
  <si>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</si>
  <si>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</si>
  <si>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</si>
  <si>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</si>
  <si>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</si>
  <si>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</si>
  <si>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</si>
  <si>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</si>
  <si>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</si>
  <si>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</si>
  <si>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</si>
  <si>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</si>
  <si>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</si>
  <si>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</si>
  <si>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</si>
  <si>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</si>
  <si>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</si>
  <si>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</si>
  <si>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</si>
  <si>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</si>
  <si>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</si>
  <si>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</si>
  <si>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</si>
  <si>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</si>
  <si>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</si>
  <si>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</si>
  <si>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</si>
  <si>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</si>
  <si>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</si>
  <si>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</si>
  <si>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</si>
  <si>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</si>
  <si>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</si>
  <si>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</si>
  <si>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</si>
  <si>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</si>
  <si>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</si>
  <si>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</si>
  <si>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</si>
  <si>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</si>
  <si>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</si>
  <si>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</si>
  <si>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</si>
  <si>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</si>
  <si>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</si>
  <si>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</si>
  <si>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</si>
  <si>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</si>
  <si>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</si>
  <si>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</si>
  <si>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</si>
  <si>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</si>
  <si>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</si>
  <si>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</si>
  <si>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</si>
  <si>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</si>
  <si>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</si>
  <si>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</si>
  <si>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</si>
  <si>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</si>
  <si>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</si>
  <si>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</si>
  <si>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</si>
  <si>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</si>
  <si>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</si>
  <si>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</si>
  <si>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</si>
  <si>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</si>
  <si>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</si>
  <si>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</si>
  <si>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</si>
  <si>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</si>
  <si>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</si>
  <si>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</si>
  <si>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</si>
  <si>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</si>
  <si>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</si>
  <si>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</si>
  <si>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</si>
  <si>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</si>
  <si>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</si>
  <si>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</si>
  <si>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</si>
  <si>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</si>
  <si>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</si>
  <si>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</si>
  <si>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</si>
  <si>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</si>
  <si>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</si>
  <si>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</si>
  <si>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</si>
  <si>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</si>
  <si>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</si>
  <si>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</si>
  <si>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</si>
  <si>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</si>
  <si>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</si>
  <si>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</si>
  <si>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</si>
  <si>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</si>
  <si>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</si>
  <si>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</si>
  <si>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</si>
  <si>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</si>
  <si>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</si>
  <si>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</si>
  <si>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</si>
  <si>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</si>
  <si>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</si>
  <si>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</si>
  <si>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</si>
  <si>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</si>
  <si>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</si>
  <si>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</si>
  <si>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</si>
  <si>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</si>
  <si>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</si>
  <si>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</si>
  <si>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</si>
  <si>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</si>
  <si>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</si>
  <si>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</si>
  <si>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</si>
  <si>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</si>
  <si>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</si>
  <si>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</si>
  <si>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</si>
  <si>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</si>
  <si>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</si>
  <si>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</si>
  <si>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</si>
  <si>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</si>
  <si>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</si>
  <si>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</si>
  <si>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</si>
  <si>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</si>
  <si>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</si>
  <si>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</si>
  <si>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</si>
  <si>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</si>
  <si>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</si>
  <si>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</si>
  <si>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</si>
  <si>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</si>
  <si>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</si>
  <si>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</si>
  <si>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</si>
  <si>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</si>
  <si>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</si>
  <si>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</si>
  <si>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</si>
  <si>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</si>
  <si>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</si>
  <si>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</si>
  <si>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</si>
  <si>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</si>
  <si>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</si>
  <si>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</si>
  <si>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</si>
  <si>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</si>
  <si>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</si>
  <si>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</si>
  <si>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</si>
  <si>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</si>
  <si>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</si>
  <si>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</si>
  <si>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</si>
  <si>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</si>
  <si>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</si>
  <si>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</si>
  <si>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</si>
  <si>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</si>
  <si>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</si>
  <si>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</si>
  <si>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</si>
  <si>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</si>
  <si>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</si>
  <si>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</si>
  <si>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</si>
  <si>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</si>
  <si>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</si>
  <si>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</si>
  <si>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</si>
  <si>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</si>
  <si>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</si>
  <si>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</si>
  <si>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</si>
  <si>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</si>
  <si>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</si>
  <si>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</si>
  <si>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</si>
  <si>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</si>
  <si>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</si>
  <si>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</si>
  <si>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</si>
  <si>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</si>
  <si>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</si>
  <si>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</si>
  <si>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</si>
  <si>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</si>
  <si>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</si>
  <si>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</si>
  <si>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</si>
  <si>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</si>
  <si>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</si>
  <si>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</si>
  <si>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</si>
  <si>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</si>
  <si>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</si>
  <si>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</si>
  <si>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</si>
  <si>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</si>
  <si>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</si>
  <si>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</si>
  <si>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</si>
  <si>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</si>
  <si>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</si>
  <si>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</si>
  <si>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</si>
  <si>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</si>
  <si>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</si>
  <si>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</si>
  <si>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</si>
  <si>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</si>
  <si>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</si>
  <si>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</si>
  <si>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</si>
  <si>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</si>
  <si>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</si>
  <si>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</si>
  <si>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</si>
  <si>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</si>
  <si>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</si>
  <si>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</si>
  <si>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</si>
  <si>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</si>
  <si>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</si>
  <si>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</si>
  <si>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</si>
  <si>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</si>
  <si>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</si>
  <si>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</si>
  <si>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</si>
  <si>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</si>
  <si>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</si>
  <si>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</si>
  <si>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</si>
  <si>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</si>
  <si>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</si>
  <si>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</si>
  <si>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</si>
  <si>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</si>
  <si>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</si>
  <si>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</si>
  <si>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</si>
  <si>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</si>
  <si>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</si>
  <si>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</si>
  <si>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</si>
  <si>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</si>
  <si>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</si>
  <si>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</si>
  <si>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</si>
  <si>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</si>
  <si>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</si>
  <si>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</si>
  <si>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</si>
  <si>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</si>
  <si>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</si>
  <si>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</si>
  <si>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</si>
  <si>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</si>
  <si>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</si>
  <si>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</si>
  <si>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</si>
  <si>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</si>
  <si>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</si>
  <si>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</si>
  <si>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</si>
  <si>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</si>
  <si>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</si>
  <si>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</si>
  <si>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</si>
  <si>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</si>
  <si>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</si>
  <si>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</si>
  <si>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</si>
  <si>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</si>
  <si>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</si>
  <si>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</si>
  <si>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</si>
  <si>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</si>
  <si>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</si>
  <si>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</si>
  <si>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</si>
  <si>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</si>
  <si>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</si>
  <si>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</si>
  <si>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</si>
  <si>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</si>
  <si>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</si>
  <si>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</si>
  <si>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</si>
  <si>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</si>
  <si>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</si>
  <si>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</si>
  <si>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</si>
  <si>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</si>
  <si>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</si>
  <si>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</si>
  <si>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</si>
  <si>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</si>
  <si>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</si>
  <si>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</si>
  <si>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</si>
  <si>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</si>
  <si>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</si>
  <si>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</si>
  <si>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</si>
  <si>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</si>
  <si>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</si>
  <si>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</si>
  <si>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</si>
  <si>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</si>
  <si>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</si>
  <si>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</si>
  <si>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</si>
  <si>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</si>
  <si>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</si>
  <si>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</si>
  <si>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</si>
  <si>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</si>
  <si>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</si>
  <si>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</si>
  <si>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</si>
  <si>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</si>
  <si>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</si>
  <si>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</si>
  <si>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</si>
  <si>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</si>
  <si>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</si>
  <si>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</si>
  <si>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</si>
  <si>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</si>
  <si>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</si>
  <si>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</si>
  <si>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</si>
  <si>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</si>
  <si>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</si>
  <si>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</si>
  <si>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</si>
  <si>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</si>
  <si>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</si>
  <si>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</si>
  <si>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</si>
  <si>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</si>
  <si>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</si>
  <si>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</si>
  <si>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</si>
  <si>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</si>
  <si>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</si>
  <si>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</si>
  <si>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</si>
  <si>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</si>
  <si>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</si>
  <si>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</si>
  <si>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</si>
  <si>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</si>
  <si>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</si>
  <si>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</si>
  <si>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</si>
  <si>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</si>
  <si>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</si>
  <si>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</si>
  <si>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</si>
  <si>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</si>
  <si>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</si>
  <si>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</si>
  <si>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</si>
  <si>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</si>
  <si>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</si>
  <si>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</si>
  <si>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</si>
  <si>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</si>
  <si>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</si>
  <si>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</si>
  <si>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</si>
  <si>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</si>
  <si>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</si>
  <si>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</si>
  <si>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</si>
  <si>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</si>
  <si>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</si>
  <si>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</si>
  <si>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</si>
  <si>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</si>
  <si>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</si>
  <si>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</si>
  <si>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</si>
  <si>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</si>
  <si>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</si>
  <si>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</si>
  <si>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</si>
  <si>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</si>
  <si>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</si>
  <si>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</si>
  <si>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</si>
  <si>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</si>
  <si>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</si>
  <si>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</si>
  <si>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</si>
  <si>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</si>
  <si>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</si>
  <si>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</si>
  <si>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</si>
  <si>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</si>
  <si>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</si>
  <si>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</si>
  <si>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</si>
  <si>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</si>
  <si>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</si>
  <si>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</si>
  <si>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</si>
  <si>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</si>
  <si>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</si>
  <si>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</si>
  <si>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</si>
  <si>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</si>
  <si>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</si>
  <si>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</si>
  <si>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</si>
  <si>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</si>
  <si>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</si>
  <si>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</si>
  <si>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</si>
  <si>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</si>
  <si>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</si>
  <si>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</si>
  <si>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</si>
  <si>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</si>
  <si>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</si>
  <si>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</si>
  <si>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</si>
  <si>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</si>
  <si>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</si>
  <si>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</si>
  <si>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</si>
  <si>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</si>
  <si>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</si>
  <si>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</si>
  <si>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</si>
  <si>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</si>
  <si>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</si>
  <si>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</si>
  <si>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</si>
  <si>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</si>
  <si>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</si>
  <si>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</si>
  <si>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</si>
  <si>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</si>
  <si>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</si>
  <si>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</si>
  <si>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</si>
  <si>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</si>
  <si>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</si>
  <si>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</si>
  <si>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</si>
  <si>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</si>
  <si>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</si>
  <si>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</si>
  <si>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</si>
  <si>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</si>
  <si>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</si>
  <si>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</si>
  <si>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</si>
  <si>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</si>
  <si>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</si>
  <si>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</si>
  <si>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</si>
  <si>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</si>
  <si>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</si>
  <si>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</si>
  <si>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</si>
  <si>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</si>
  <si>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</si>
  <si>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</si>
  <si>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</si>
  <si>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</si>
  <si>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</si>
  <si>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</si>
  <si>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</si>
  <si>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</si>
  <si>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</si>
  <si>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</si>
  <si>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</si>
  <si>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</si>
  <si>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</si>
  <si>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</si>
  <si>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</si>
  <si>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</si>
  <si>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</si>
  <si>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</si>
  <si>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</si>
  <si>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</si>
  <si>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</si>
  <si>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</si>
  <si>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</si>
  <si>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</si>
  <si>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</si>
  <si>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</si>
  <si>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</si>
  <si>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</si>
  <si>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</si>
  <si>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</si>
  <si>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</si>
  <si>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</si>
  <si>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</si>
  <si>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</si>
  <si>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</si>
  <si>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</si>
  <si>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</si>
  <si>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</si>
  <si>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</si>
  <si>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</si>
  <si>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</si>
  <si>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</si>
  <si>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</si>
  <si>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</si>
  <si>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</si>
  <si>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</si>
  <si>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</si>
  <si>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</si>
  <si>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</si>
  <si>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</si>
  <si>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</si>
  <si>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</si>
  <si>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</si>
  <si>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</si>
  <si>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</si>
  <si>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</si>
  <si>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</si>
  <si>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</si>
  <si>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</si>
  <si>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</si>
  <si>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</si>
  <si>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</si>
  <si>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</si>
  <si>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</si>
  <si>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</si>
  <si>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</si>
  <si>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</si>
  <si>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</si>
  <si>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</si>
  <si>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</si>
  <si>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</si>
  <si>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</si>
  <si>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</si>
  <si>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</si>
  <si>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</si>
  <si>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</si>
  <si>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</si>
  <si>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</si>
  <si>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</si>
  <si>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</si>
  <si>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</si>
  <si>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</si>
  <si>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</si>
  <si>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</si>
  <si>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</si>
  <si>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</si>
  <si>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</si>
  <si>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</si>
  <si>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</si>
  <si>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</si>
  <si>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</si>
  <si>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</si>
  <si>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</si>
  <si>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</si>
  <si>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</si>
  <si>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</si>
  <si>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</si>
  <si>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</si>
  <si>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</si>
  <si>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</si>
  <si>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</si>
  <si>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</si>
  <si>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</si>
  <si>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</si>
  <si>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</si>
  <si>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</si>
  <si>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</si>
  <si>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</si>
  <si>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</si>
  <si>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</si>
  <si>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</si>
  <si>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</si>
  <si>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</si>
  <si>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</si>
  <si>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</si>
  <si>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</si>
  <si>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</si>
  <si>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</si>
  <si>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</si>
  <si>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</si>
  <si>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</si>
  <si>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</si>
  <si>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</si>
  <si>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</si>
  <si>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</si>
  <si>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</si>
  <si>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</si>
  <si>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</si>
  <si>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</si>
  <si>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</si>
  <si>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</si>
  <si>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</si>
  <si>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</si>
  <si>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</si>
  <si>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</si>
  <si>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</si>
  <si>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</si>
  <si>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</si>
  <si>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</si>
  <si>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</si>
  <si>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</si>
  <si>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</si>
  <si>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</si>
  <si>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</si>
  <si>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</si>
  <si>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</si>
  <si>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</si>
  <si>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</si>
  <si>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</si>
  <si>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</si>
  <si>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</si>
  <si>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</si>
  <si>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</si>
  <si>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</si>
  <si>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</si>
  <si>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</si>
  <si>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</si>
  <si>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</si>
  <si>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</si>
  <si>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</si>
  <si>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</si>
  <si>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</si>
  <si>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</si>
  <si>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</si>
  <si>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</si>
  <si>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</si>
  <si>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</si>
  <si>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</si>
  <si>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</si>
  <si>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</si>
  <si>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</si>
  <si>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</si>
  <si>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</si>
  <si>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</si>
  <si>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</si>
  <si>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</si>
  <si>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</si>
  <si>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</si>
  <si>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</si>
  <si>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</si>
  <si>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</si>
  <si>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</si>
  <si>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</si>
  <si>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</si>
  <si>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</si>
  <si>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</si>
  <si>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</si>
  <si>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</si>
  <si>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</si>
  <si>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</si>
  <si>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</si>
  <si>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</si>
  <si>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</si>
  <si>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</si>
  <si>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</si>
  <si>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</si>
  <si>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</si>
  <si>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</si>
  <si>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</si>
  <si>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</si>
  <si>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</si>
  <si>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</si>
  <si>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</si>
  <si>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</si>
  <si>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</si>
  <si>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</si>
  <si>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</si>
  <si>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</si>
  <si>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</si>
  <si>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</si>
  <si>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</si>
  <si>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</si>
  <si>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</si>
  <si>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</si>
  <si>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</si>
  <si>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</si>
  <si>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</si>
  <si>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</si>
  <si>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</si>
  <si>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</si>
  <si>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</si>
  <si>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</si>
  <si>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</si>
  <si>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</si>
  <si>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</si>
  <si>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</si>
  <si>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</si>
  <si>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</si>
  <si>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</si>
  <si>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</si>
  <si>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</si>
  <si>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</si>
  <si>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</si>
  <si>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</si>
  <si>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</si>
  <si>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</si>
  <si>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</si>
  <si>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</si>
  <si>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</si>
  <si>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</si>
  <si>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</si>
  <si>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</si>
  <si>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</si>
  <si>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</si>
  <si>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</si>
  <si>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</si>
  <si>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</si>
  <si>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</si>
  <si>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</si>
  <si>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</si>
  <si>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</si>
  <si>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</si>
  <si>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</si>
  <si>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</si>
  <si>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</si>
  <si>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</si>
  <si>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</si>
  <si>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</si>
  <si>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</si>
  <si>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</si>
  <si>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</si>
  <si>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</si>
  <si>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</si>
  <si>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</si>
  <si>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</si>
  <si>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</si>
  <si>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</si>
  <si>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</si>
  <si>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</si>
  <si>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</si>
  <si>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</si>
  <si>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</si>
  <si>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</si>
  <si>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</si>
  <si>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</si>
  <si>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</si>
  <si>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</si>
  <si>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</si>
  <si>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</si>
  <si>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</si>
  <si>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</si>
  <si>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</si>
  <si>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</si>
  <si>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</si>
  <si>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</si>
  <si>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</si>
  <si>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</si>
  <si>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</si>
  <si>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</si>
  <si>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</si>
  <si>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</si>
  <si>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</si>
  <si>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</si>
  <si>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</si>
  <si>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</si>
  <si>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</si>
  <si>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</si>
  <si>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</si>
  <si>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</si>
  <si>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</si>
  <si>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</si>
  <si>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</si>
  <si>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</si>
  <si>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</si>
  <si>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</si>
  <si>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</si>
  <si>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</si>
  <si>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</si>
  <si>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</si>
  <si>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</si>
  <si>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</si>
  <si>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</si>
  <si>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</si>
  <si>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</si>
  <si>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</si>
  <si>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</si>
  <si>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</si>
  <si>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</si>
  <si>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</si>
  <si>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</si>
  <si>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</si>
  <si>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</si>
  <si>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</si>
  <si>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</si>
  <si>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</si>
  <si>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</si>
  <si>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</si>
  <si>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</si>
  <si>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</si>
  <si>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</si>
  <si>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</si>
  <si>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</si>
  <si>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</si>
  <si>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</si>
  <si>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</si>
  <si>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</si>
  <si>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</si>
  <si>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</si>
  <si>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</si>
  <si>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</si>
  <si>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</si>
  <si>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</si>
  <si>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</si>
  <si>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</si>
  <si>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</si>
  <si>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</si>
  <si>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</si>
  <si>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</si>
  <si>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</si>
  <si>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</si>
  <si>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</si>
  <si>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</si>
  <si>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</si>
  <si>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</si>
  <si>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</si>
  <si>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</si>
  <si>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</si>
  <si>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</si>
  <si>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</si>
  <si>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</si>
  <si>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</si>
  <si>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</si>
  <si>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</si>
  <si>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</si>
  <si>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</si>
  <si>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</si>
  <si>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</si>
  <si>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</si>
  <si>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</si>
  <si>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</si>
  <si>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</si>
  <si>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</si>
  <si>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</si>
  <si>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</si>
  <si>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</si>
  <si>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</si>
  <si>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</si>
  <si>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</si>
  <si>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</si>
  <si>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</si>
  <si>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</si>
  <si>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</si>
  <si>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</si>
  <si>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</si>
  <si>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</si>
  <si>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</si>
  <si>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</si>
  <si>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</si>
  <si>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</si>
  <si>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</si>
  <si>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</si>
  <si>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</si>
  <si>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</si>
  <si>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</si>
  <si>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</si>
  <si>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</si>
  <si>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</si>
  <si>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</si>
  <si>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</si>
  <si>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</si>
  <si>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</si>
  <si>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</si>
  <si>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</si>
  <si>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</si>
  <si>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</si>
  <si>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</si>
  <si>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</si>
  <si>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</si>
  <si>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</si>
  <si>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</si>
  <si>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</si>
  <si>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</si>
  <si>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</si>
  <si>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</si>
  <si>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</si>
  <si>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</si>
  <si>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</si>
  <si>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</si>
  <si>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</si>
  <si>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</si>
  <si>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</si>
  <si>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</si>
  <si>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</si>
  <si>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</si>
  <si>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</si>
  <si>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</si>
  <si>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</si>
  <si>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</si>
  <si>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</si>
  <si>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</si>
  <si>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</si>
  <si>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</si>
  <si>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</si>
  <si>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</si>
  <si>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</si>
  <si>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</si>
  <si>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</si>
  <si>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</si>
  <si>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</si>
  <si>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</si>
  <si>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</si>
  <si>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</si>
  <si>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</si>
  <si>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</si>
  <si>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</si>
  <si>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</si>
  <si>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</si>
  <si>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</si>
  <si>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</si>
  <si>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</si>
  <si>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</si>
  <si>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</si>
  <si>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</si>
  <si>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</si>
  <si>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</si>
  <si>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</si>
  <si>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</si>
  <si>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</si>
  <si>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</si>
  <si>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</si>
  <si>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</si>
  <si>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</si>
  <si>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</si>
  <si>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</si>
  <si>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</si>
  <si>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</si>
  <si>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</si>
  <si>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</si>
  <si>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</si>
  <si>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</si>
  <si>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</si>
  <si>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</si>
  <si>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</si>
  <si>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</si>
  <si>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</si>
  <si>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</si>
  <si>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</si>
  <si>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</si>
  <si>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</si>
  <si>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</si>
  <si>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</si>
  <si>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</si>
  <si>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</si>
  <si>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</si>
  <si>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</si>
  <si>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</si>
  <si>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</si>
  <si>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</si>
  <si>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</si>
  <si>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</si>
  <si>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</si>
  <si>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</si>
  <si>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</si>
  <si>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</si>
  <si>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</si>
  <si>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</si>
  <si>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</si>
  <si>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</si>
  <si>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</si>
  <si>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</si>
  <si>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</si>
  <si>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</si>
  <si>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</si>
  <si>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</si>
  <si>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</si>
  <si>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</si>
  <si>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</si>
  <si>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</si>
  <si>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</si>
  <si>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</si>
  <si>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</si>
  <si>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</si>
  <si>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</si>
  <si>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</si>
  <si>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</si>
  <si>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</si>
  <si>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</si>
  <si>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</si>
  <si>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</si>
  <si>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</si>
  <si>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</si>
  <si>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</si>
  <si>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</si>
  <si>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</si>
  <si>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</si>
  <si>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</si>
  <si>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</si>
  <si>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</si>
  <si>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</si>
  <si>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</si>
  <si>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</si>
  <si>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</si>
  <si>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</si>
  <si>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</si>
  <si>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</si>
  <si>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</si>
  <si>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</si>
  <si>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</si>
  <si>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</si>
  <si>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</si>
  <si>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</si>
  <si>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</si>
  <si>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</si>
  <si>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</si>
  <si>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</si>
  <si>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</si>
  <si>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</si>
  <si>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</si>
  <si>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</si>
  <si>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</si>
  <si>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</si>
  <si>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</si>
  <si>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</si>
  <si>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</si>
  <si>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</si>
  <si>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</si>
  <si>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</si>
  <si>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</si>
  <si>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</si>
  <si>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</si>
  <si>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</si>
  <si>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</si>
  <si>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</si>
  <si>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</si>
  <si>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</si>
  <si>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</si>
  <si>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</si>
  <si>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</si>
  <si>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</si>
  <si>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</si>
  <si>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</si>
  <si>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</si>
  <si>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</si>
  <si>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</si>
  <si>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</si>
  <si>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</si>
  <si>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</si>
  <si>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</si>
  <si>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</si>
  <si>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</si>
  <si>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</si>
  <si>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</si>
  <si>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</si>
  <si>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</si>
  <si>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</si>
  <si>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</si>
  <si>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</si>
  <si>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</si>
  <si>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</si>
  <si>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</si>
  <si>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</si>
  <si>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</si>
  <si>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</si>
  <si>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</si>
  <si>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</si>
  <si>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</si>
  <si>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</si>
  <si>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</si>
  <si>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</si>
  <si>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</si>
  <si>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</si>
  <si>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</si>
  <si>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</si>
  <si>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</si>
  <si>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</si>
  <si>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</si>
  <si>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</si>
  <si>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</si>
  <si>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</si>
  <si>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</si>
  <si>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</si>
  <si>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</si>
  <si>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</si>
  <si>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</si>
  <si>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</si>
  <si>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</si>
  <si>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</si>
  <si>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</si>
  <si>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</si>
  <si>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</si>
  <si>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</si>
  <si>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</si>
  <si>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</si>
  <si>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</si>
  <si>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</si>
  <si>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</si>
  <si>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</si>
  <si>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</si>
  <si>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</si>
  <si>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</si>
  <si>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</si>
  <si>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</si>
  <si>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</si>
  <si>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</si>
  <si>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</si>
  <si>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</si>
  <si>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</si>
  <si>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</si>
  <si>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</si>
  <si>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</si>
  <si>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</si>
  <si>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</si>
  <si>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</si>
  <si>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</si>
  <si>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</si>
  <si>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</si>
  <si>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</si>
  <si>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</si>
  <si>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</si>
  <si>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</si>
  <si>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</si>
  <si>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</si>
  <si>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</si>
  <si>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</si>
  <si>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</si>
  <si>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</si>
  <si>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</si>
  <si>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</si>
  <si>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</si>
  <si>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</si>
  <si>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</si>
  <si>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</si>
  <si>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</si>
  <si>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</si>
  <si>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</si>
  <si>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</si>
  <si>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</si>
  <si>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</si>
  <si>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</si>
  <si>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</si>
  <si>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</si>
  <si>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</si>
  <si>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</si>
  <si>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</si>
  <si>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</si>
  <si>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</si>
  <si>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</si>
  <si>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</si>
  <si>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</si>
  <si>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</si>
  <si>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</si>
  <si>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</si>
  <si>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</si>
  <si>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</si>
  <si>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</si>
  <si>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</si>
  <si>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</si>
  <si>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</si>
  <si>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</si>
  <si>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</si>
  <si>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</si>
  <si>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</si>
  <si>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</si>
  <si>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</si>
  <si>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</si>
  <si>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</si>
  <si>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</si>
  <si>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</si>
  <si>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</si>
  <si>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</si>
  <si>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</si>
  <si>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</si>
  <si>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</si>
  <si>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</si>
  <si>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</si>
  <si>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</si>
  <si>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</si>
  <si>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</si>
  <si>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</si>
  <si>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</si>
  <si>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</si>
  <si>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</si>
  <si>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</si>
  <si>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</si>
  <si>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</si>
  <si>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</si>
  <si>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</si>
  <si>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</si>
  <si>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</si>
  <si>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</si>
  <si>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</si>
  <si>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</si>
  <si>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</si>
  <si>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</si>
  <si>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</si>
  <si>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</si>
  <si>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</si>
  <si>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</si>
  <si>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</si>
  <si>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</si>
  <si>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</si>
  <si>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</si>
  <si>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</si>
  <si>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</si>
  <si>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</si>
  <si>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</si>
  <si>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</si>
  <si>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</si>
  <si>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</si>
  <si>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</si>
  <si>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</si>
  <si>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</si>
  <si>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</si>
  <si>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</si>
  <si>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</si>
  <si>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</si>
  <si>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</si>
  <si>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</si>
  <si>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</si>
  <si>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</si>
  <si>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</si>
  <si>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</si>
  <si>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</si>
  <si>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</si>
  <si>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</si>
  <si>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</si>
  <si>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</si>
  <si>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</si>
  <si>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</si>
  <si>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</si>
  <si>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</si>
  <si>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</si>
  <si>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</si>
  <si>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</si>
  <si>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</si>
  <si>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</si>
  <si>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</si>
  <si>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</si>
  <si>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</si>
  <si>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</si>
  <si>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</si>
  <si>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</si>
  <si>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</si>
  <si>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</si>
  <si>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</si>
  <si>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</si>
  <si>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</si>
  <si>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</si>
  <si>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</si>
  <si>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</si>
  <si>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</si>
  <si>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</si>
  <si>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</si>
  <si>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</si>
  <si>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</si>
  <si>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</si>
  <si>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</si>
  <si>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</si>
  <si>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</si>
  <si>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</si>
  <si>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</si>
  <si>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</si>
  <si>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</si>
  <si>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</si>
  <si>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</si>
  <si>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</si>
  <si>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</si>
  <si>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</si>
  <si>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</si>
  <si>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</si>
  <si>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</si>
  <si>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</si>
  <si>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</si>
  <si>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</si>
  <si>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</si>
  <si>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</si>
  <si>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</si>
  <si>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</si>
  <si>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</si>
  <si>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</si>
  <si>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</si>
  <si>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</si>
  <si>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</si>
  <si>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</si>
  <si>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</si>
  <si>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</si>
  <si>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</si>
  <si>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</si>
  <si>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</si>
  <si>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</si>
  <si>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</si>
  <si>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</si>
  <si>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</si>
  <si>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</si>
  <si>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</si>
  <si>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</si>
  <si>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</si>
  <si>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</si>
  <si>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</si>
  <si>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</si>
  <si>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</si>
  <si>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</si>
  <si>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</si>
  <si>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</si>
  <si>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</si>
  <si>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</si>
  <si>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</si>
  <si>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</si>
  <si>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</si>
  <si>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</si>
  <si>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</si>
  <si>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</si>
  <si>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</si>
  <si>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</si>
  <si>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</si>
  <si>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</si>
  <si>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</si>
  <si>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</si>
  <si>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</si>
  <si>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</si>
  <si>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</si>
  <si>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</si>
  <si>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</si>
  <si>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</si>
  <si>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</si>
  <si>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</si>
  <si>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</si>
  <si>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</si>
  <si>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</si>
  <si>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</si>
  <si>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</si>
  <si>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</si>
  <si>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</si>
  <si>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</si>
  <si>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</si>
  <si>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</si>
  <si>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</si>
  <si>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</si>
  <si>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</si>
  <si>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</si>
  <si>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</si>
  <si>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</si>
  <si>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</si>
  <si>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</si>
  <si>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</si>
  <si>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</si>
  <si>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</si>
  <si>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</si>
  <si>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</si>
  <si>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</si>
  <si>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</si>
  <si>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</si>
  <si>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</si>
  <si>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</si>
  <si>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</si>
  <si>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</si>
  <si>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</si>
  <si>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</si>
  <si>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</si>
  <si>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</si>
  <si>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</si>
  <si>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</si>
  <si>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</si>
  <si>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</si>
  <si>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</si>
  <si>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</si>
  <si>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</si>
  <si>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</si>
  <si>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</si>
  <si>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</si>
  <si>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</si>
  <si>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</si>
  <si>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</si>
  <si>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</si>
  <si>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</si>
  <si>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</si>
  <si>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</si>
  <si>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</si>
  <si>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</si>
  <si>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</si>
  <si>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</si>
  <si>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</si>
  <si>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</si>
  <si>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</si>
  <si>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</si>
  <si>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</si>
  <si>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</si>
  <si>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</si>
  <si>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</si>
  <si>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</si>
  <si>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</si>
  <si>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</si>
  <si>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</si>
  <si>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</si>
  <si>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</si>
  <si>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</si>
  <si>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</si>
  <si>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</si>
  <si>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</si>
  <si>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</si>
  <si>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</si>
  <si>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</si>
  <si>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</si>
  <si>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</si>
  <si>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</si>
  <si>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</si>
  <si>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</si>
  <si>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</si>
  <si>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</si>
  <si>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</si>
  <si>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</si>
  <si>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</si>
  <si>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</si>
  <si>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</si>
  <si>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</si>
  <si>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</si>
  <si>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</si>
  <si>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</si>
  <si>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</si>
  <si>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</si>
  <si>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</si>
  <si>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</si>
  <si>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</si>
  <si>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</si>
  <si>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</si>
  <si>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</si>
  <si>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</si>
  <si>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</si>
  <si>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</si>
  <si>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</si>
  <si>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</si>
  <si>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</si>
  <si>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</si>
  <si>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</si>
  <si>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</si>
  <si>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</si>
  <si>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</si>
  <si>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</si>
  <si>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</si>
  <si>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</si>
  <si>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</si>
  <si>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</si>
  <si>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</si>
  <si>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</si>
  <si>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</si>
  <si>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</si>
  <si>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</si>
  <si>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</si>
  <si>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</si>
  <si>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</si>
  <si>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</si>
  <si>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</si>
  <si>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</si>
  <si>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</si>
  <si>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</si>
  <si>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</si>
  <si>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</si>
  <si>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</si>
  <si>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</si>
  <si>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</si>
  <si>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</si>
  <si>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</si>
  <si>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</si>
  <si>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</si>
  <si>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</si>
  <si>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</si>
  <si>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</si>
  <si>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</si>
  <si>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</si>
  <si>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</si>
  <si>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</si>
  <si>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</si>
  <si>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</si>
  <si>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</si>
  <si>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</si>
  <si>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</si>
  <si>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</si>
  <si>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</si>
  <si>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</si>
  <si>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</si>
  <si>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</si>
  <si>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</si>
  <si>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</si>
  <si>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</si>
  <si>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</si>
  <si>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</si>
  <si>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</si>
  <si>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</si>
  <si>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</si>
  <si>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</si>
  <si>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</si>
  <si>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</si>
  <si>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</si>
  <si>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</si>
  <si>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</si>
  <si>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</si>
  <si>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</si>
  <si>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</si>
  <si>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</si>
  <si>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</si>
  <si>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</si>
  <si>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</si>
  <si>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</si>
  <si>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</si>
  <si>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</si>
  <si>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</si>
  <si>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</si>
  <si>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</si>
  <si>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</si>
  <si>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</si>
  <si>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</si>
  <si>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</si>
  <si>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</si>
  <si>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</si>
  <si>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</si>
  <si>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</si>
  <si>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</si>
  <si>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</si>
  <si>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</si>
  <si>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</si>
  <si>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</si>
  <si>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</si>
  <si>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</si>
  <si>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</si>
  <si>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</si>
  <si>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</si>
  <si>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</si>
  <si>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</si>
  <si>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</si>
  <si>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</si>
  <si>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</si>
  <si>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</si>
  <si>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</si>
  <si>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</si>
  <si>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</si>
  <si>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</si>
  <si>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</si>
  <si>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</si>
  <si>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</si>
  <si>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</si>
  <si>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</si>
  <si>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</si>
  <si>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</si>
  <si>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</si>
  <si>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</si>
  <si>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</si>
  <si>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</si>
  <si>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</si>
  <si>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</si>
  <si>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</si>
  <si>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</si>
  <si>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</si>
  <si>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</si>
  <si>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</si>
  <si>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</si>
  <si>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</si>
  <si>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</si>
  <si>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</si>
  <si>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</si>
  <si>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</si>
  <si>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</si>
  <si>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</si>
  <si>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</si>
  <si>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</si>
  <si>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</si>
  <si>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</si>
  <si>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</si>
  <si>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</si>
  <si>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</si>
  <si>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</si>
  <si>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</si>
  <si>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</si>
  <si>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</si>
  <si>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</si>
  <si>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</si>
  <si>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</si>
  <si>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</si>
  <si>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</si>
  <si>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</si>
  <si>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</si>
  <si>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</si>
  <si>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</si>
  <si>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</si>
  <si>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</si>
  <si>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</si>
  <si>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</si>
  <si>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</si>
  <si>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</si>
  <si>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</si>
  <si>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</si>
  <si>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</si>
  <si>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</si>
  <si>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</si>
  <si>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</si>
  <si>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</si>
  <si>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</si>
  <si>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</si>
  <si>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</si>
  <si>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</si>
  <si>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</si>
  <si>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</si>
  <si>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</si>
  <si>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</si>
  <si>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</si>
  <si>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</si>
  <si>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</si>
  <si>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</si>
  <si>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</si>
  <si>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</si>
  <si>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</si>
  <si>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</si>
  <si>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</si>
  <si>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</si>
  <si>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</si>
  <si>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</si>
  <si>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</si>
  <si>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</si>
  <si>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</si>
  <si>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</si>
  <si>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</si>
  <si>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</si>
  <si>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</si>
  <si>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</si>
  <si>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</si>
  <si>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</si>
  <si>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</si>
  <si>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</si>
  <si>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</si>
  <si>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</si>
  <si>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</si>
  <si>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</si>
  <si>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</si>
  <si>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</si>
  <si>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</si>
  <si>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</si>
  <si>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</si>
  <si>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</si>
  <si>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</si>
  <si>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</si>
  <si>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</si>
  <si>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</si>
  <si>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</si>
  <si>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</si>
  <si>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</si>
  <si>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</si>
  <si>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</si>
  <si>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</si>
  <si>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</si>
  <si>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</si>
  <si>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</si>
  <si>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</si>
  <si>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</si>
  <si>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</si>
  <si>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</si>
  <si>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</si>
  <si>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</si>
  <si>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</si>
  <si>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</si>
  <si>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</si>
  <si>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</si>
  <si>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</si>
  <si>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</si>
  <si>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</si>
  <si>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</si>
  <si>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</si>
  <si>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</si>
  <si>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</si>
  <si>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</si>
  <si>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</si>
  <si>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</si>
  <si>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</si>
  <si>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</si>
  <si>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</si>
  <si>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</si>
  <si>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</si>
  <si>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</si>
  <si>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</si>
  <si>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</si>
  <si>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</si>
  <si>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</si>
  <si>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</si>
  <si>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</si>
  <si>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</si>
  <si>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</si>
  <si>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</si>
  <si>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</si>
  <si>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</si>
  <si>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</si>
  <si>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</si>
  <si>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</si>
  <si>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</si>
  <si>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</si>
  <si>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</si>
  <si>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</si>
  <si>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</si>
  <si>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</si>
  <si>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</si>
  <si>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</si>
  <si>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</si>
  <si>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</si>
  <si>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</si>
  <si>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</si>
  <si>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</si>
  <si>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</si>
  <si>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</si>
  <si>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</si>
  <si>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</si>
  <si>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</si>
  <si>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</si>
  <si>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</si>
  <si>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</si>
  <si>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</si>
  <si>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</si>
  <si>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</si>
  <si>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</si>
  <si>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</si>
  <si>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</si>
  <si>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</si>
  <si>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</si>
  <si>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</si>
  <si>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</si>
  <si>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</si>
  <si>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</si>
  <si>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</si>
  <si>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</si>
  <si>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</si>
  <si>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</si>
  <si>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</si>
  <si>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</si>
  <si>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</si>
  <si>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</si>
  <si>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</si>
  <si>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</si>
  <si>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</si>
  <si>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</si>
  <si>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</si>
  <si>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</si>
  <si>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</si>
  <si>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</si>
  <si>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</si>
  <si>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</si>
  <si>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</si>
  <si>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</si>
  <si>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</si>
  <si>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</si>
  <si>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</si>
  <si>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</si>
  <si>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</si>
  <si>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</si>
  <si>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</si>
  <si>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</si>
  <si>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</si>
  <si>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</si>
  <si>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</si>
  <si>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</si>
  <si>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</si>
  <si>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</si>
  <si>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</si>
  <si>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</si>
  <si>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</si>
  <si>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</si>
  <si>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</si>
  <si>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</si>
  <si>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</si>
  <si>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</si>
  <si>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</si>
  <si>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</si>
  <si>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</si>
  <si>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</si>
  <si>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</si>
  <si>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</si>
  <si>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</si>
  <si>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</si>
  <si>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</si>
  <si>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</si>
  <si>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</si>
  <si>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</si>
  <si>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</si>
  <si>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</si>
  <si>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</si>
  <si>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</si>
  <si>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</si>
  <si>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</si>
  <si>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</si>
  <si>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</si>
  <si>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</si>
  <si>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</si>
  <si>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</si>
  <si>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</si>
  <si>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</si>
  <si>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</si>
  <si>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</si>
  <si>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</si>
  <si>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</si>
  <si>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</si>
  <si>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</si>
  <si>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</si>
  <si>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</si>
  <si>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</si>
  <si>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</si>
  <si>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</si>
  <si>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</si>
  <si>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</si>
  <si>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</si>
  <si>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</si>
  <si>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</si>
  <si>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</si>
  <si>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</si>
  <si>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</si>
  <si>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</si>
  <si>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</si>
  <si>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</si>
  <si>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</si>
  <si>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</si>
  <si>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</si>
  <si>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</si>
  <si>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</si>
  <si>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</si>
  <si>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</si>
  <si>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</si>
  <si>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</si>
  <si>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</si>
  <si>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</si>
  <si>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</si>
  <si>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</si>
  <si>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</si>
  <si>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</si>
  <si>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</si>
  <si>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</si>
  <si>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</si>
  <si>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</si>
  <si>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</si>
  <si>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</si>
  <si>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</si>
  <si>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</si>
  <si>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</si>
  <si>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</si>
  <si>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</si>
  <si>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</si>
  <si>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</si>
  <si>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</si>
  <si>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</si>
  <si>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</si>
  <si>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</si>
  <si>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</si>
  <si>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</si>
  <si>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</si>
  <si>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</si>
  <si>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</si>
  <si>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</si>
  <si>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</si>
  <si>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</si>
  <si>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</si>
  <si>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</si>
  <si>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</si>
  <si>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</si>
  <si>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</si>
  <si>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</si>
  <si>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</si>
  <si>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</si>
  <si>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</si>
  <si>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</si>
  <si>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</si>
  <si>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</si>
  <si>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</si>
  <si>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</si>
  <si>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</si>
  <si>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</si>
  <si>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</si>
  <si>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</si>
  <si>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</si>
  <si>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</si>
  <si>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</si>
  <si>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</si>
  <si>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</si>
  <si>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</si>
  <si>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</si>
  <si>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</si>
  <si>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</si>
  <si>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</si>
  <si>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</si>
  <si>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</si>
  <si>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</si>
  <si>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</si>
  <si>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</si>
  <si>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</si>
  <si>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</si>
  <si>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</si>
  <si>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</si>
  <si>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</si>
  <si>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</si>
  <si>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</si>
  <si>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</si>
  <si>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</si>
  <si>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</si>
  <si>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</si>
  <si>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</si>
  <si>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</si>
  <si>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</si>
  <si>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</si>
  <si>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</si>
  <si>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</si>
  <si>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</si>
  <si>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</si>
  <si>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</si>
  <si>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</si>
  <si>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</si>
  <si>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</si>
  <si>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</si>
  <si>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</si>
  <si>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</si>
  <si>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</si>
  <si>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</si>
  <si>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</si>
  <si>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</si>
  <si>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</si>
  <si>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</si>
  <si>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</si>
  <si>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</si>
  <si>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</si>
  <si>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</si>
  <si>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</si>
  <si>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</si>
  <si>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</si>
  <si>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</si>
  <si>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</si>
  <si>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</si>
  <si>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</si>
  <si>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</si>
  <si>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</si>
  <si>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</si>
  <si>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</si>
  <si>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</si>
  <si>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</si>
  <si>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</si>
  <si>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</si>
  <si>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</si>
  <si>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</si>
  <si>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</si>
  <si>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</si>
  <si>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</si>
  <si>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</si>
  <si>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</si>
  <si>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</si>
  <si>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</si>
  <si>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</si>
  <si>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</si>
  <si>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</si>
  <si>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</si>
  <si>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</si>
  <si>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</si>
  <si>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</si>
  <si>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</si>
  <si>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</si>
  <si>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</si>
  <si>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</si>
  <si>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</si>
  <si>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</si>
  <si>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</si>
  <si>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</si>
  <si>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</si>
  <si>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</si>
  <si>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</si>
  <si>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</si>
  <si>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</si>
  <si>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</si>
  <si>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</si>
  <si>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</si>
  <si>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</si>
  <si>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</si>
  <si>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</si>
  <si>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</si>
  <si>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</si>
  <si>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</si>
  <si>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</si>
  <si>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</si>
  <si>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</si>
  <si>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</si>
  <si>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</si>
  <si>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</si>
  <si>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</si>
  <si>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</si>
  <si>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</si>
  <si>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</si>
  <si>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</si>
  <si>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</si>
  <si>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</si>
  <si>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</si>
  <si>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</si>
  <si>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</si>
  <si>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</si>
  <si>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</si>
  <si>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</si>
  <si>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</si>
  <si>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</si>
  <si>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</si>
  <si>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</si>
  <si>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</si>
  <si>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</si>
  <si>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</si>
  <si>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</si>
  <si>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</si>
  <si>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</si>
  <si>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</si>
  <si>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</si>
  <si>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</si>
  <si>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</si>
  <si>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</si>
  <si>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</si>
  <si>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</si>
  <si>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</si>
  <si>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</si>
  <si>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</si>
  <si>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</si>
  <si>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</si>
  <si>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</si>
  <si>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</si>
  <si>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</si>
  <si>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</si>
  <si>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</si>
  <si>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</si>
  <si>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</si>
  <si>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</si>
  <si>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</si>
  <si>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</si>
  <si>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</si>
  <si>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</si>
  <si>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</si>
  <si>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</si>
  <si>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</si>
  <si>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</si>
  <si>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</si>
  <si>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</si>
  <si>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</si>
  <si>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</si>
  <si>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</si>
  <si>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</si>
  <si>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</si>
  <si>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</si>
  <si>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</si>
  <si>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</si>
  <si>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</si>
  <si>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</si>
  <si>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</si>
  <si>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</si>
  <si>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</si>
  <si>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</si>
  <si>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</si>
  <si>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</si>
  <si>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</si>
  <si>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</si>
  <si>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</si>
  <si>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</si>
  <si>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</si>
  <si>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</si>
  <si>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</si>
  <si>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</si>
  <si>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</si>
  <si>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</si>
  <si>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</si>
  <si>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</si>
  <si>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</si>
  <si>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</si>
  <si>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</si>
  <si>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</si>
  <si>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</si>
  <si>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</si>
  <si>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</si>
  <si>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</si>
  <si>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</si>
  <si>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</si>
  <si>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</si>
  <si>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</si>
  <si>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</si>
  <si>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</si>
  <si>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</si>
  <si>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</si>
  <si>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</si>
  <si>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</si>
  <si>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</si>
  <si>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</si>
  <si>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</si>
  <si>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</si>
  <si>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</si>
  <si>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</si>
  <si>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</si>
  <si>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</si>
  <si>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</si>
  <si>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</si>
  <si>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</si>
  <si>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</si>
  <si>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</si>
  <si>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</si>
  <si>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</si>
  <si>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</si>
  <si>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</si>
  <si>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</si>
  <si>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</si>
  <si>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</si>
  <si>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</si>
  <si>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</si>
  <si>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</si>
  <si>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</si>
  <si>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</si>
  <si>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</si>
  <si>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</si>
  <si>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</si>
  <si>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</si>
  <si>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</si>
  <si>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</si>
  <si>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</si>
  <si>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</si>
  <si>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</si>
  <si>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</si>
  <si>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</si>
  <si>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</si>
  <si>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</si>
  <si>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</si>
  <si>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</si>
  <si>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</si>
  <si>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</si>
  <si>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</si>
  <si>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</si>
  <si>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</si>
  <si>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</si>
  <si>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</si>
  <si>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</si>
  <si>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</si>
  <si>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</si>
  <si>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</si>
  <si>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</si>
  <si>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</si>
  <si>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</si>
  <si>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</si>
  <si>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</si>
  <si>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</si>
  <si>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</si>
  <si>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</si>
  <si>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</si>
  <si>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</si>
  <si>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</si>
  <si>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</si>
  <si>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</si>
  <si>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</si>
  <si>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</si>
  <si>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</si>
  <si>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</si>
  <si>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</si>
  <si>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</si>
  <si>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</si>
  <si>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</si>
  <si>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</si>
  <si>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</si>
  <si>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</si>
  <si>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</si>
  <si>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</si>
  <si>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</si>
  <si>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</si>
  <si>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</si>
  <si>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</si>
  <si>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</si>
  <si>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</si>
  <si>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</si>
  <si>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</si>
  <si>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</si>
  <si>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</si>
  <si>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</si>
  <si>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</si>
  <si>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</si>
  <si>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</si>
  <si>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</si>
  <si>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</si>
  <si>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</si>
  <si>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</si>
  <si>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</si>
  <si>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</si>
  <si>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</si>
  <si>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</si>
  <si>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</si>
  <si>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</si>
  <si>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</si>
  <si>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</si>
  <si>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</si>
  <si>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</si>
  <si>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</si>
  <si>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</si>
  <si>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</si>
  <si>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</si>
  <si>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</si>
  <si>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</si>
  <si>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</si>
  <si>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</si>
  <si>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</si>
  <si>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</si>
  <si>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</si>
  <si>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</si>
  <si>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</si>
  <si>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</si>
  <si>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</si>
  <si>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</si>
  <si>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</si>
  <si>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</si>
  <si>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</si>
  <si>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</si>
  <si>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</si>
  <si>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</si>
  <si>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</si>
  <si>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</si>
  <si>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</si>
  <si>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</si>
  <si>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</si>
  <si>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</si>
  <si>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</si>
  <si>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</si>
  <si>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</si>
  <si>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</si>
  <si>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</si>
  <si>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</si>
  <si>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</si>
  <si>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</si>
  <si>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</si>
  <si>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</si>
  <si>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</si>
  <si>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</si>
  <si>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</si>
  <si>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</si>
  <si>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</si>
  <si>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</si>
  <si>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</si>
  <si>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</si>
  <si>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</si>
  <si>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</si>
  <si>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</si>
  <si>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</si>
  <si>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</si>
  <si>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</si>
  <si>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</si>
  <si>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</si>
  <si>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</si>
  <si>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</si>
  <si>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</si>
  <si>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</si>
  <si>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</si>
  <si>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</si>
  <si>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</si>
  <si>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</si>
  <si>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</si>
  <si>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</si>
  <si>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</si>
  <si>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</si>
  <si>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</si>
  <si>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</si>
  <si>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</si>
  <si>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</si>
  <si>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</si>
  <si>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</si>
  <si>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</si>
  <si>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</si>
  <si>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</si>
  <si>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</si>
  <si>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</si>
  <si>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</si>
  <si>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</si>
  <si>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</si>
  <si>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</si>
  <si>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</si>
  <si>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</si>
  <si>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</si>
  <si>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</si>
  <si>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</si>
  <si>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</si>
  <si>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</si>
  <si>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</si>
  <si>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</si>
  <si>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</si>
  <si>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</si>
  <si>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</si>
  <si>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</si>
  <si>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</si>
  <si>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</si>
  <si>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</si>
  <si>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</si>
  <si>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</si>
  <si>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</si>
  <si>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</si>
  <si>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</si>
  <si>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</si>
  <si>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</si>
  <si>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</si>
  <si>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</si>
  <si>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</si>
  <si>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</si>
  <si>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</si>
  <si>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</si>
  <si>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</si>
  <si>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</si>
  <si>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</si>
  <si>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</si>
  <si>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</si>
  <si>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</si>
  <si>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</si>
  <si>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</si>
  <si>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</si>
  <si>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</si>
  <si>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</si>
  <si>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</si>
  <si>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</si>
  <si>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</si>
  <si>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</si>
  <si>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</si>
  <si>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</si>
  <si>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</si>
  <si>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</si>
  <si>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</si>
  <si>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</si>
  <si>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</si>
  <si>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</si>
  <si>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</si>
  <si>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</si>
  <si>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</si>
  <si>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</si>
  <si>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</si>
  <si>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</si>
  <si>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</si>
  <si>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</si>
  <si>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</si>
  <si>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</si>
  <si>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</si>
  <si>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</si>
  <si>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</si>
  <si>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</si>
  <si>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</si>
  <si>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</si>
  <si>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</si>
  <si>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</si>
  <si>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</si>
  <si>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</si>
  <si>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</si>
  <si>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</si>
  <si>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</si>
  <si>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</si>
  <si>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</si>
  <si>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</si>
  <si>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</si>
  <si>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</si>
  <si>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</si>
  <si>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</si>
  <si>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</si>
  <si>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</si>
  <si>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</si>
  <si>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</si>
  <si>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</si>
  <si>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</si>
  <si>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</si>
  <si>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</si>
  <si>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</si>
  <si>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</si>
  <si>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</si>
  <si>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</si>
  <si>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</si>
  <si>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</si>
  <si>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</si>
  <si>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</si>
  <si>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</si>
  <si>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</si>
  <si>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</si>
  <si>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</si>
  <si>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</si>
  <si>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</si>
  <si>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</si>
  <si>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</si>
  <si>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</si>
  <si>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</si>
  <si>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</si>
  <si>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</si>
  <si>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</si>
  <si>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</si>
  <si>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</si>
  <si>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</si>
  <si>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</si>
  <si>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</si>
  <si>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</si>
  <si>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</si>
  <si>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</si>
  <si>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</si>
  <si>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</si>
  <si>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</si>
  <si>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</si>
  <si>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</si>
  <si>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</si>
  <si>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</si>
  <si>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</si>
  <si>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</si>
  <si>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</si>
  <si>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</si>
  <si>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</si>
  <si>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</si>
  <si>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</si>
  <si>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</si>
  <si>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</si>
  <si>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</si>
  <si>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</si>
  <si>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</si>
  <si>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</si>
  <si>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</si>
  <si>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</si>
  <si>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</si>
  <si>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</si>
  <si>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</si>
  <si>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</si>
  <si>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</si>
  <si>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</si>
  <si>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</si>
  <si>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</si>
  <si>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</si>
  <si>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</si>
  <si>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</si>
  <si>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</si>
  <si>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</si>
  <si>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</si>
  <si>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</si>
  <si>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</si>
  <si>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</si>
  <si>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</si>
  <si>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</si>
  <si>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</si>
  <si>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</si>
  <si>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</si>
  <si>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</si>
  <si>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</si>
  <si>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</si>
  <si>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</si>
  <si>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</si>
  <si>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</si>
  <si>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</si>
  <si>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</si>
  <si>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</si>
  <si>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</si>
  <si>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</si>
  <si>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</si>
  <si>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</si>
  <si>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</si>
  <si>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</si>
  <si>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</si>
  <si>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</si>
  <si>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</si>
  <si>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</si>
  <si>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</si>
  <si>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</si>
  <si>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</si>
  <si>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</si>
  <si>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</si>
  <si>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</si>
  <si>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</si>
  <si>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</si>
  <si>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</si>
  <si>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</si>
  <si>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</si>
  <si>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</si>
  <si>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</si>
  <si>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</si>
  <si>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</si>
  <si>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</si>
  <si>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</si>
  <si>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</si>
  <si>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</si>
  <si>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</si>
  <si>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</si>
  <si>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</si>
  <si>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</si>
  <si>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</si>
  <si>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</si>
  <si>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</si>
  <si>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</si>
  <si>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</si>
  <si>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</si>
  <si>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</si>
  <si>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</si>
  <si>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</si>
  <si>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</si>
  <si>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</si>
  <si>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</si>
  <si>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</si>
  <si>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</si>
  <si>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</si>
  <si>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</si>
  <si>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</si>
  <si>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</si>
  <si>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</si>
  <si>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</si>
  <si>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</si>
  <si>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</si>
  <si>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</si>
  <si>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</si>
  <si>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</si>
  <si>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</si>
  <si>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</si>
  <si>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</si>
  <si>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</si>
  <si>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</si>
  <si>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</si>
  <si>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</si>
  <si>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</si>
  <si>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</si>
  <si>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</si>
  <si>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</si>
  <si>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</si>
  <si>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</si>
  <si>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</si>
  <si>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</si>
  <si>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</si>
  <si>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</si>
  <si>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</si>
  <si>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</si>
  <si>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</si>
  <si>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</si>
  <si>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</si>
  <si>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</si>
  <si>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</si>
  <si>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</si>
  <si>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</si>
  <si>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</si>
  <si>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</si>
  <si>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</si>
  <si>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</si>
  <si>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</si>
  <si>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</si>
  <si>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</si>
  <si>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</si>
  <si>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</si>
  <si>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</si>
  <si>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</si>
  <si>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</si>
  <si>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</si>
  <si>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</si>
  <si>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</si>
  <si>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</si>
  <si>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</si>
  <si>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</si>
  <si>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</si>
  <si>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</si>
  <si>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</si>
  <si>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</si>
  <si>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</si>
  <si>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</si>
  <si>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</si>
  <si>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</si>
  <si>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</si>
  <si>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</si>
  <si>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</si>
  <si>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</si>
  <si>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</si>
  <si>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</si>
  <si>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</si>
  <si>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</si>
  <si>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</si>
  <si>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</si>
  <si>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</si>
  <si>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</si>
  <si>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</si>
  <si>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</si>
  <si>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</si>
  <si>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</si>
  <si>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</si>
  <si>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</si>
  <si>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</si>
  <si>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</si>
  <si>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</si>
  <si>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</si>
  <si>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</si>
  <si>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</si>
  <si>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</si>
  <si>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</si>
  <si>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</si>
  <si>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</si>
  <si>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</si>
  <si>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</si>
  <si>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</si>
  <si>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</si>
  <si>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</si>
  <si>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</si>
  <si>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</si>
  <si>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</si>
  <si>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</si>
  <si>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</si>
  <si>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</si>
  <si>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</si>
  <si>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</si>
  <si>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</si>
  <si>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</si>
  <si>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</si>
  <si>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</si>
  <si>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</si>
  <si>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</si>
  <si>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</si>
  <si>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</si>
  <si>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</si>
  <si>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</si>
  <si>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</si>
  <si>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</si>
  <si>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</si>
  <si>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</si>
  <si>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</si>
  <si>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</si>
  <si>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</si>
  <si>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</si>
  <si>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</si>
  <si>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</si>
  <si>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</si>
  <si>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</si>
  <si>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</si>
  <si>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</si>
  <si>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</si>
  <si>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</si>
  <si>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</si>
  <si>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</si>
  <si>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</si>
  <si>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</si>
  <si>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</si>
  <si>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</si>
  <si>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</si>
  <si>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</si>
  <si>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</si>
  <si>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</si>
  <si>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</si>
  <si>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</si>
  <si>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</si>
  <si>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</si>
  <si>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</si>
  <si>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</si>
  <si>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</si>
  <si>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</si>
  <si>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</si>
  <si>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</si>
  <si>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</si>
  <si>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</si>
  <si>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</si>
  <si>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</si>
  <si>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</si>
  <si>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</si>
  <si>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</si>
  <si>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</si>
  <si>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</si>
  <si>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</si>
  <si>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</si>
  <si>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</si>
  <si>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</si>
  <si>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</si>
  <si>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</si>
  <si>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</si>
  <si>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</si>
  <si>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</si>
  <si>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</si>
  <si>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</si>
  <si>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</si>
  <si>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</si>
  <si>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</si>
  <si>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</si>
  <si>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</si>
  <si>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</si>
  <si>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</si>
  <si>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</si>
  <si>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</si>
  <si>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</si>
  <si>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</si>
  <si>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</si>
  <si>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</si>
  <si>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</si>
  <si>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</si>
  <si>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</si>
  <si>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</si>
  <si>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</si>
  <si>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</si>
  <si>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</si>
  <si>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</si>
  <si>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</si>
  <si>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</si>
  <si>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</si>
  <si>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</si>
  <si>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</si>
  <si>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</si>
  <si>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</si>
  <si>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</si>
  <si>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</si>
  <si>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</si>
  <si>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</si>
  <si>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</si>
  <si>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</si>
  <si>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</si>
  <si>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</si>
  <si>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</si>
  <si>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</si>
  <si>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</si>
  <si>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</si>
  <si>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</si>
  <si>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</si>
  <si>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</si>
  <si>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</si>
  <si>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</si>
  <si>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</si>
  <si>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</si>
  <si>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</si>
  <si>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</si>
  <si>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</si>
  <si>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</si>
  <si>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</si>
  <si>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</si>
  <si>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</si>
  <si>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</si>
  <si>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</si>
  <si>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</si>
  <si>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</si>
  <si>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</si>
  <si>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</si>
  <si>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</si>
  <si>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</si>
  <si>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</si>
  <si>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</si>
  <si>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</si>
  <si>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</si>
  <si>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</si>
  <si>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</si>
  <si>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</si>
  <si>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</si>
  <si>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</si>
  <si>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</si>
  <si>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</si>
  <si>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</si>
  <si>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</si>
  <si>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</si>
  <si>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</si>
  <si>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</si>
  <si>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</si>
  <si>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</si>
  <si>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</si>
  <si>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</si>
  <si>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</si>
  <si>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</si>
  <si>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</si>
  <si>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</si>
  <si>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</si>
  <si>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</si>
  <si>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</si>
  <si>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</si>
  <si>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</si>
  <si>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</si>
  <si>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</si>
  <si>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</si>
  <si>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</si>
  <si>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</si>
  <si>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</si>
  <si>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</si>
  <si>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</si>
  <si>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</si>
  <si>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</si>
  <si>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</si>
  <si>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</si>
  <si>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</si>
  <si>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</si>
  <si>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</si>
  <si>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</si>
  <si>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</si>
  <si>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</si>
  <si>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</si>
  <si>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</si>
  <si>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</si>
  <si>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</si>
  <si>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</si>
  <si>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</si>
  <si>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</si>
  <si>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</si>
  <si>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</si>
  <si>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</si>
  <si>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</si>
  <si>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</si>
  <si>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</si>
  <si>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</si>
  <si>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</si>
  <si>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</si>
  <si>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</si>
  <si>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</si>
  <si>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</si>
  <si>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</si>
  <si>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</si>
  <si>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</si>
  <si>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</si>
  <si>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</si>
  <si>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</si>
  <si>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</si>
  <si>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</si>
  <si>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</si>
  <si>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</si>
  <si>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</si>
  <si>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</si>
  <si>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</si>
  <si>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</si>
  <si>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</si>
  <si>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</si>
  <si>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</si>
  <si>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</si>
  <si>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</si>
  <si>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</si>
  <si>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</si>
  <si>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</si>
  <si>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</si>
  <si>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</si>
  <si>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</si>
  <si>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</si>
  <si>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</si>
  <si>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</si>
  <si>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</si>
  <si>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</si>
  <si>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</si>
  <si>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</si>
  <si>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</si>
  <si>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</si>
  <si>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</si>
  <si>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</si>
  <si>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</si>
  <si>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</si>
  <si>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</si>
  <si>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</si>
  <si>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</si>
  <si>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</si>
  <si>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</si>
  <si>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</si>
  <si>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</si>
  <si>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</si>
  <si>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</si>
  <si>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</si>
  <si>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</si>
  <si>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</si>
  <si>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</si>
  <si>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</si>
  <si>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</si>
  <si>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</si>
  <si>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</si>
  <si>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</si>
  <si>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</si>
  <si>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(55) 5802 0000 Ext. 48892</t>
  </si>
  <si>
    <t xml:space="preserve">erika.sandoval@sat.gob.mx</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</si>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</sst>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00"/>
    <numFmt numFmtId="167" formatCode="@"/>
    <numFmt numFmtId="168" formatCode="#,##0"/>
    <numFmt numFmtId="169" formatCode="#,##0.00"/>
    <numFmt numFmtId="170"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name val="Times New Roman"/>
      <family val="0"/>
    </font>
    <font>
      <b val="true"/>
      <sz val="10"/>
      <color rgb="FF000000"/>
      <name val="Arial"/>
      <family val="0"/>
    </font>
    <font>
      <b val="true"/>
      <sz val="11"/>
      <name val="Calibri"/>
      <family val="0"/>
    </font>
    <font>
      <sz val="11"/>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4">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4" fillId="3" borderId="3" xfId="0" applyFont="true" applyBorder="true" applyAlignment="true" applyProtection="false">
      <alignment horizontal="center" vertical="center" textRotation="0" wrapText="true" indent="0" shrinkToFit="false"/>
      <protection locked="true" hidden="false"/>
    </xf>
    <xf numFmtId="165" fontId="14" fillId="3" borderId="3" xfId="0" applyFont="true" applyBorder="true" applyAlignment="true" applyProtection="false">
      <alignment horizontal="center" vertical="center" textRotation="0" wrapText="true" indent="0" shrinkToFit="false"/>
      <protection locked="true" hidden="false"/>
    </xf>
    <xf numFmtId="165" fontId="14" fillId="3" borderId="3" xfId="20" applyFont="true" applyBorder="true" applyAlignment="true" applyProtection="true">
      <alignment horizontal="center" vertical="center" textRotation="0" wrapText="true" indent="0" shrinkToFit="false"/>
      <protection locked="true" hidden="false"/>
    </xf>
    <xf numFmtId="165" fontId="14" fillId="3" borderId="9" xfId="0" applyFont="true" applyBorder="true" applyAlignment="true" applyProtection="false">
      <alignment horizontal="center" vertical="center" textRotation="0" wrapText="true" indent="0" shrinkToFit="false"/>
      <protection locked="true" hidden="false"/>
    </xf>
    <xf numFmtId="164" fontId="14" fillId="3" borderId="3" xfId="0" applyFont="true" applyBorder="true" applyAlignment="true" applyProtection="true">
      <alignment horizontal="center" vertical="center" textRotation="0" wrapText="false" indent="0" shrinkToFit="false"/>
      <protection locked="false" hidden="false"/>
    </xf>
    <xf numFmtId="166" fontId="14"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
</Relationships>
</file>

<file path=xl/drawings/_rels/drawing2.xml.rels><?xml version="1.0" encoding="UTF-8"?>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6.png"/>
</Relationships>
</file>

<file path=xl/drawings/_rels/drawing3.xml.rels><?xml version="1.0" encoding="UTF-8"?>
<Relationships xmlns="http://schemas.openxmlformats.org/package/2006/relationships"><Relationship Id="rId1" Type="http://schemas.openxmlformats.org/officeDocument/2006/relationships/image" Target="../media/image7.png"/>
</Relationships>
</file>

<file path=xl/drawings/_rels/drawing4.xml.rels><?xml version="1.0" encoding="UTF-8"?>
<Relationships xmlns="http://schemas.openxmlformats.org/package/2006/relationships"><Relationship Id="rId1" Type="http://schemas.openxmlformats.org/officeDocument/2006/relationships/image" Target="../media/image8.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67320</xdr:colOff>
      <xdr:row>3</xdr:row>
      <xdr:rowOff>170640</xdr:rowOff>
    </xdr:to>
    <xdr:sp>
      <xdr:nvSpPr>
        <xdr:cNvPr id="0" name="19 CuadroTexto"/>
        <xdr:cNvSpPr/>
      </xdr:nvSpPr>
      <xdr:spPr>
        <a:xfrm>
          <a:off x="11403720" y="147960"/>
          <a:ext cx="5160960" cy="58464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214560</xdr:colOff>
      <xdr:row>4</xdr:row>
      <xdr:rowOff>48960</xdr:rowOff>
    </xdr:to>
    <xdr:pic>
      <xdr:nvPicPr>
        <xdr:cNvPr id="1" name="Imagen 3" descr=""/>
        <xdr:cNvPicPr/>
      </xdr:nvPicPr>
      <xdr:blipFill>
        <a:blip r:embed="rId1"/>
        <a:srcRect l="232" t="0" r="232" b="0"/>
        <a:stretch/>
      </xdr:blipFill>
      <xdr:spPr>
        <a:xfrm>
          <a:off x="0" y="0"/>
          <a:ext cx="2921400" cy="782280"/>
        </a:xfrm>
        <a:prstGeom prst="rect">
          <a:avLst/>
        </a:prstGeom>
        <a:ln w="0">
          <a:noFill/>
        </a:ln>
      </xdr:spPr>
    </xdr:pic>
    <xdr:clientData/>
  </xdr:twoCellAnchor>
  <xdr:twoCellAnchor editAs="oneCell">
    <xdr:from>
      <xdr:col>10</xdr:col>
      <xdr:colOff>0</xdr:colOff>
      <xdr:row>32</xdr:row>
      <xdr:rowOff>0</xdr:rowOff>
    </xdr:from>
    <xdr:to>
      <xdr:col>13</xdr:col>
      <xdr:colOff>150840</xdr:colOff>
      <xdr:row>35</xdr:row>
      <xdr:rowOff>123120</xdr:rowOff>
    </xdr:to>
    <xdr:pic>
      <xdr:nvPicPr>
        <xdr:cNvPr id="2" name="Imagen 2" descr=""/>
        <xdr:cNvPicPr/>
      </xdr:nvPicPr>
      <xdr:blipFill>
        <a:blip r:embed="rId2"/>
        <a:stretch/>
      </xdr:blipFill>
      <xdr:spPr>
        <a:xfrm>
          <a:off x="3039120" y="7477200"/>
          <a:ext cx="1147320" cy="666000"/>
        </a:xfrm>
        <a:prstGeom prst="rect">
          <a:avLst/>
        </a:prstGeom>
        <a:ln w="0">
          <a:noFill/>
        </a:ln>
      </xdr:spPr>
    </xdr:pic>
    <xdr:clientData/>
  </xdr:twoCellAnchor>
  <xdr:twoCellAnchor editAs="oneCell">
    <xdr:from>
      <xdr:col>9</xdr:col>
      <xdr:colOff>0</xdr:colOff>
      <xdr:row>30</xdr:row>
      <xdr:rowOff>0</xdr:rowOff>
    </xdr:from>
    <xdr:to>
      <xdr:col>15</xdr:col>
      <xdr:colOff>5040</xdr:colOff>
      <xdr:row>35</xdr:row>
      <xdr:rowOff>94680</xdr:rowOff>
    </xdr:to>
    <xdr:pic>
      <xdr:nvPicPr>
        <xdr:cNvPr id="3" name="Imagen 4" descr=""/>
        <xdr:cNvPicPr/>
      </xdr:nvPicPr>
      <xdr:blipFill>
        <a:blip r:embed="rId3"/>
        <a:stretch/>
      </xdr:blipFill>
      <xdr:spPr>
        <a:xfrm>
          <a:off x="2706840" y="7115040"/>
          <a:ext cx="1998000" cy="999720"/>
        </a:xfrm>
        <a:prstGeom prst="rect">
          <a:avLst/>
        </a:prstGeom>
        <a:ln w="0">
          <a:noFill/>
        </a:ln>
      </xdr:spPr>
    </xdr:pic>
    <xdr:clientData/>
  </xdr:twoCellAnchor>
  <xdr:twoCellAnchor editAs="oneCell">
    <xdr:from>
      <xdr:col>63</xdr:col>
      <xdr:colOff>0</xdr:colOff>
      <xdr:row>31</xdr:row>
      <xdr:rowOff>0</xdr:rowOff>
    </xdr:from>
    <xdr:to>
      <xdr:col>68</xdr:col>
      <xdr:colOff>47880</xdr:colOff>
      <xdr:row>34</xdr:row>
      <xdr:rowOff>28080</xdr:rowOff>
    </xdr:to>
    <xdr:pic>
      <xdr:nvPicPr>
        <xdr:cNvPr id="4" name="Imagen 5" descr=""/>
        <xdr:cNvPicPr/>
      </xdr:nvPicPr>
      <xdr:blipFill>
        <a:blip r:embed="rId4"/>
        <a:stretch/>
      </xdr:blipFill>
      <xdr:spPr>
        <a:xfrm>
          <a:off x="22189320" y="7296120"/>
          <a:ext cx="1448280" cy="5709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819000</xdr:colOff>
      <xdr:row>3</xdr:row>
      <xdr:rowOff>18360</xdr:rowOff>
    </xdr:to>
    <xdr:pic>
      <xdr:nvPicPr>
        <xdr:cNvPr id="5" name="Picture 12" descr=""/>
        <xdr:cNvPicPr/>
      </xdr:nvPicPr>
      <xdr:blipFill>
        <a:blip r:embed="rId1"/>
        <a:stretch/>
      </xdr:blipFill>
      <xdr:spPr>
        <a:xfrm>
          <a:off x="14331960" y="76320"/>
          <a:ext cx="2936880" cy="46584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37440</xdr:rowOff>
    </xdr:to>
    <xdr:pic>
      <xdr:nvPicPr>
        <xdr:cNvPr id="6" name="Picture 14" descr=""/>
        <xdr:cNvPicPr/>
      </xdr:nvPicPr>
      <xdr:blipFill>
        <a:blip r:embed="rId2"/>
        <a:stretch/>
      </xdr:blipFill>
      <xdr:spPr>
        <a:xfrm>
          <a:off x="209520" y="104760"/>
          <a:ext cx="2704320" cy="818640"/>
        </a:xfrm>
        <a:prstGeom prst="rect">
          <a:avLst/>
        </a:prstGeom>
        <a:ln w="0">
          <a:noFill/>
        </a:ln>
      </xdr:spPr>
    </xdr:pic>
    <xdr:clientData/>
  </xdr:twoCellAnchor>
  <xdr:twoCellAnchor editAs="twoCell">
    <xdr:from>
      <xdr:col>0</xdr:col>
      <xdr:colOff>181080</xdr:colOff>
      <xdr:row>212</xdr:row>
      <xdr:rowOff>0</xdr:rowOff>
    </xdr:from>
    <xdr:to>
      <xdr:col>0</xdr:col>
      <xdr:colOff>3999960</xdr:colOff>
      <xdr:row>222</xdr:row>
      <xdr:rowOff>82800</xdr:rowOff>
    </xdr:to>
    <xdr:sp>
      <xdr:nvSpPr>
        <xdr:cNvPr id="7" name="Text Box 145"/>
        <xdr:cNvSpPr/>
      </xdr:nvSpPr>
      <xdr:spPr>
        <a:xfrm>
          <a:off x="181080" y="58073760"/>
          <a:ext cx="3818880" cy="17020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65880</xdr:colOff>
      <xdr:row>222</xdr:row>
      <xdr:rowOff>130320</xdr:rowOff>
    </xdr:to>
    <xdr:sp>
      <xdr:nvSpPr>
        <xdr:cNvPr id="8" name="Text Box 145"/>
        <xdr:cNvSpPr/>
      </xdr:nvSpPr>
      <xdr:spPr>
        <a:xfrm>
          <a:off x="4707360" y="58078440"/>
          <a:ext cx="3209760" cy="17449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841320</xdr:colOff>
      <xdr:row>222</xdr:row>
      <xdr:rowOff>158040</xdr:rowOff>
    </xdr:to>
    <xdr:sp>
      <xdr:nvSpPr>
        <xdr:cNvPr id="9" name="Text Box 145"/>
        <xdr:cNvSpPr/>
      </xdr:nvSpPr>
      <xdr:spPr>
        <a:xfrm>
          <a:off x="9894240" y="58125240"/>
          <a:ext cx="7396920" cy="17258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46800</xdr:rowOff>
    </xdr:to>
    <xdr:pic>
      <xdr:nvPicPr>
        <xdr:cNvPr id="10" name="Imagen 1" descr=""/>
        <xdr:cNvPicPr/>
      </xdr:nvPicPr>
      <xdr:blipFill>
        <a:blip r:embed="rId1"/>
        <a:stretch/>
      </xdr:blipFill>
      <xdr:spPr>
        <a:xfrm>
          <a:off x="4680" y="0"/>
          <a:ext cx="521748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46800</xdr:rowOff>
    </xdr:to>
    <xdr:pic>
      <xdr:nvPicPr>
        <xdr:cNvPr id="11" name="Imagen 1" descr=""/>
        <xdr:cNvPicPr/>
      </xdr:nvPicPr>
      <xdr:blipFill>
        <a:blip r:embed="rId1"/>
        <a:stretch/>
      </xdr:blipFill>
      <xdr:spPr>
        <a:xfrm>
          <a:off x="5178240" y="0"/>
          <a:ext cx="6981120" cy="6562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erika.sandoval@sat.gob.mx" TargetMode="External"/><Relationship Id="rId273" Type="http://schemas.openxmlformats.org/officeDocument/2006/relationships/hyperlink" Target="mailto:leobardo.sanch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2"/>
  <sheetViews>
    <sheetView showFormulas="false" showGridLines="false" showRowColHeaders="true" showZeros="true" rightToLeft="false" tabSelected="true" showOutlineSymbols="true" defaultGridColor="true" view="pageBreakPreview" topLeftCell="AU25" colorId="64" zoomScale="115" zoomScaleNormal="40" zoomScalePageLayoutView="115" workbookViewId="0">
      <selection pane="topLeft" activeCell="BW32" activeCellId="0" sqref="BW32"/>
    </sheetView>
  </sheetViews>
  <sheetFormatPr defaultColWidth="6.7226562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1"/>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1"/>
    <col collapsed="false" customWidth="true" hidden="false" outlineLevel="0" max="49" min="48" style="1" width="5.01"/>
    <col collapsed="false" customWidth="true" hidden="false" outlineLevel="0" max="50" min="50" style="1" width="5.14"/>
    <col collapsed="false" customWidth="true" hidden="false" outlineLevel="0" max="51" min="51" style="1" width="3.98"/>
    <col collapsed="false" customWidth="true" hidden="false" outlineLevel="0" max="52" min="52" style="1" width="6.57"/>
    <col collapsed="false" customWidth="true" hidden="false" outlineLevel="0" max="53" min="53" style="1" width="9"/>
    <col collapsed="false" customWidth="true" hidden="false" outlineLevel="0" max="54" min="54" style="1" width="7.41"/>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01"/>
    <col collapsed="false" customWidth="true" hidden="false" outlineLevel="0" max="71" min="69" style="1" width="4.29"/>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Soluciones de Negocio 6</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Soluciones de Negocio 6</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Jefe de Departamento</v>
      </c>
      <c r="N13" s="40"/>
      <c r="O13" s="40"/>
      <c r="P13" s="40"/>
      <c r="Q13" s="40"/>
      <c r="R13" s="40"/>
      <c r="S13" s="40"/>
      <c r="T13" s="41" t="str">
        <f aca="false">VLOOKUP(A13,'Base_Respo_Archivos de Trámite'!$A$8:$G$760,7,0)</f>
        <v>erika.sandoval@sat.gob.mx</v>
      </c>
      <c r="U13" s="41"/>
      <c r="V13" s="41"/>
      <c r="W13" s="41"/>
      <c r="X13" s="41"/>
      <c r="Y13" s="41"/>
      <c r="Z13" s="41"/>
      <c r="AA13" s="41"/>
      <c r="AB13" s="41" t="str">
        <f aca="false">VLOOKUP(A13,'Base_Respo_Archivos de Trámite'!$A$8:$G$760,6,0)</f>
        <v>(55) 5802 0000 Ext. 48892</v>
      </c>
      <c r="AC13" s="41"/>
      <c r="AD13" s="41"/>
      <c r="AE13" s="41"/>
      <c r="AF13" s="41"/>
      <c r="AG13" s="41"/>
      <c r="AH13" s="40" t="str">
        <f aca="false">VLOOKUP(A13,'Base_Respo_Archivos de Trámite'!$A$8:$G$760,4,0)</f>
        <v>Av. Hidalgo #77, Módulo VII, Piso 5, Col. Guerrero, Alcaldía Cuauhtémoc, C.P. 06300,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090150D705</v>
      </c>
      <c r="BN13" s="42"/>
      <c r="BO13" s="42"/>
      <c r="BP13" s="42"/>
      <c r="BQ13" s="42"/>
      <c r="BR13" s="43" t="n">
        <v>1.69</v>
      </c>
      <c r="BS13" s="43"/>
      <c r="BT13" s="43"/>
      <c r="BU13" s="43"/>
      <c r="BV13" s="44" t="n">
        <v>1.305</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9" customFormat="true" ht="24.75" hidden="false" customHeight="true" outlineLevel="0" collapsed="false">
      <c r="A21" s="65" t="n">
        <v>1</v>
      </c>
      <c r="B21" s="65"/>
      <c r="C21" s="65" t="n">
        <v>0</v>
      </c>
      <c r="D21" s="65"/>
      <c r="E21" s="65"/>
      <c r="F21" s="65" t="n">
        <v>0</v>
      </c>
      <c r="G21" s="65"/>
      <c r="H21" s="65"/>
      <c r="I21" s="65" t="n">
        <v>0</v>
      </c>
      <c r="J21" s="65"/>
      <c r="K21" s="65"/>
      <c r="L21" s="65" t="n">
        <v>0</v>
      </c>
      <c r="M21" s="65"/>
      <c r="N21" s="65"/>
      <c r="O21" s="66" t="n">
        <v>0</v>
      </c>
      <c r="P21" s="66"/>
      <c r="Q21" s="66"/>
      <c r="R21" s="67" t="n">
        <v>0</v>
      </c>
      <c r="S21" s="67" t="n">
        <v>0</v>
      </c>
      <c r="T21" s="67" t="n">
        <v>0</v>
      </c>
      <c r="U21" s="67" t="n">
        <v>0</v>
      </c>
      <c r="V21" s="67" t="n">
        <v>0</v>
      </c>
      <c r="W21" s="67" t="n">
        <v>0</v>
      </c>
      <c r="X21" s="67" t="n">
        <v>0</v>
      </c>
      <c r="Y21" s="67" t="n">
        <v>0</v>
      </c>
      <c r="Z21" s="67" t="n">
        <v>0</v>
      </c>
      <c r="AA21" s="67" t="n">
        <v>0</v>
      </c>
      <c r="AB21" s="67" t="n">
        <v>0</v>
      </c>
      <c r="AC21" s="67" t="n">
        <v>0</v>
      </c>
      <c r="AD21" s="67" t="n">
        <v>0</v>
      </c>
      <c r="AE21" s="67" t="n">
        <v>0</v>
      </c>
      <c r="AF21" s="67" t="n">
        <v>0</v>
      </c>
      <c r="AG21" s="67" t="n">
        <v>0</v>
      </c>
      <c r="AH21" s="68" t="n">
        <f aca="false">C21+F21+I21+L21+O21-Z21-AA21-AB21-AC21-AD21-AE21-AF21-AG21</f>
        <v>0</v>
      </c>
      <c r="AI21" s="68"/>
      <c r="AJ21" s="68"/>
      <c r="AK21" s="69" t="s">
        <v>84</v>
      </c>
      <c r="AL21" s="69"/>
      <c r="AM21" s="69" t="n">
        <v>1</v>
      </c>
      <c r="AN21" s="69"/>
      <c r="AO21" s="70" t="n">
        <v>5.71</v>
      </c>
      <c r="AP21" s="71" t="n">
        <f aca="false">AO21*0.02</f>
        <v>0.1142</v>
      </c>
      <c r="AQ21" s="72"/>
      <c r="AR21" s="72"/>
      <c r="AS21" s="72"/>
      <c r="AT21" s="72"/>
      <c r="AU21" s="73" t="s">
        <v>85</v>
      </c>
      <c r="AV21" s="74" t="str">
        <f aca="false">VLOOKUP(AU21,NomSerie!$D$2:$E$24,2,0)</f>
        <v>TECNOLOGÍAS Y SERVICIOS DE LA INFORMACIÓN</v>
      </c>
      <c r="AW21" s="74"/>
      <c r="AX21" s="74"/>
      <c r="AY21" s="74"/>
      <c r="AZ21" s="74"/>
      <c r="BA21" s="73" t="s">
        <v>86</v>
      </c>
      <c r="BB21" s="73"/>
      <c r="BC21" s="73"/>
      <c r="BD21" s="75" t="str">
        <f aca="false">VLOOKUP(BA21,NomSerie!$G$29:$H$222,2,0)</f>
        <v>AUTOMATIZACIÓN DE PROCESOS</v>
      </c>
      <c r="BE21" s="75"/>
      <c r="BF21" s="75"/>
      <c r="BG21" s="75"/>
      <c r="BH21" s="75"/>
      <c r="BI21" s="75"/>
      <c r="BJ21" s="75"/>
      <c r="BK21" s="75"/>
      <c r="BL21" s="75"/>
      <c r="BM21" s="75"/>
      <c r="BN21" s="75"/>
      <c r="BO21" s="75"/>
      <c r="BP21" s="76" t="str">
        <f aca="false">IF(ISBLANK(VLOOKUP(BD21,NomSerie!$H$29:$L$222,2,0)), "",VLOOKUP(BD21,NomSerie!$H$29:$L$222,2,0))</f>
        <v>A</v>
      </c>
      <c r="BQ21" s="76" t="str">
        <f aca="false">IF(ISBLANK(VLOOKUP(BD21,NomSerie!$H$29:$L$222,3,0)), "",VLOOKUP(BD21,NomSerie!$H$29:$L$222,3,0))</f>
        <v/>
      </c>
      <c r="BR21" s="76" t="str">
        <f aca="false">IF(ISBLANK(VLOOKUP(BD21,NomSerie!$H$29:$L$222,4,0)), "",VLOOKUP(BD21,NomSerie!$H$29:$L$222,4,0))</f>
        <v/>
      </c>
      <c r="BS21" s="76" t="str">
        <f aca="false">IF(ISBLANK(VLOOKUP(BD21,NomSerie!$H$29:$L$222,5,0)), "",VLOOKUP(BD21,NomSerie!$H$29:$L$222,5,0))</f>
        <v/>
      </c>
      <c r="BT21" s="77" t="s">
        <v>87</v>
      </c>
      <c r="BU21" s="77"/>
      <c r="BV21" s="77"/>
      <c r="BW21" s="77"/>
      <c r="BX21" s="77"/>
      <c r="BY21" s="77"/>
      <c r="BZ21" s="77"/>
      <c r="CA21" s="77"/>
      <c r="CB21" s="77"/>
      <c r="CC21" s="77"/>
      <c r="CD21" s="78" t="s">
        <v>84</v>
      </c>
      <c r="CE21" s="78"/>
      <c r="CF21" s="78"/>
      <c r="CG21" s="78" t="s">
        <v>84</v>
      </c>
      <c r="CH21" s="78"/>
      <c r="CI21" s="78"/>
      <c r="CJ21" s="78" t="n">
        <v>44769</v>
      </c>
      <c r="CK21" s="78"/>
      <c r="CL21" s="78"/>
      <c r="CM21" s="78"/>
      <c r="CN21" s="78"/>
      <c r="CO21" s="78"/>
    </row>
    <row r="22" s="79" customFormat="true" ht="24.75" hidden="false" customHeight="true" outlineLevel="0" collapsed="false">
      <c r="A22" s="65" t="n">
        <v>2</v>
      </c>
      <c r="B22" s="65"/>
      <c r="C22" s="65" t="n">
        <v>1</v>
      </c>
      <c r="D22" s="65"/>
      <c r="E22" s="65"/>
      <c r="F22" s="65" t="n">
        <v>0</v>
      </c>
      <c r="G22" s="65"/>
      <c r="H22" s="65"/>
      <c r="I22" s="65" t="n">
        <v>0</v>
      </c>
      <c r="J22" s="65"/>
      <c r="K22" s="65"/>
      <c r="L22" s="65" t="n">
        <v>0</v>
      </c>
      <c r="M22" s="65"/>
      <c r="N22" s="65"/>
      <c r="O22" s="66" t="n">
        <v>0</v>
      </c>
      <c r="P22" s="66"/>
      <c r="Q22" s="66"/>
      <c r="R22" s="67" t="n">
        <v>0</v>
      </c>
      <c r="S22" s="67" t="n">
        <v>0</v>
      </c>
      <c r="T22" s="67" t="n">
        <v>0</v>
      </c>
      <c r="U22" s="67" t="n">
        <v>0</v>
      </c>
      <c r="V22" s="67" t="n">
        <v>0</v>
      </c>
      <c r="W22" s="67" t="n">
        <v>0</v>
      </c>
      <c r="X22" s="67" t="n">
        <v>0</v>
      </c>
      <c r="Y22" s="67" t="n">
        <v>0</v>
      </c>
      <c r="Z22" s="67" t="n">
        <v>0</v>
      </c>
      <c r="AA22" s="67" t="n">
        <v>0</v>
      </c>
      <c r="AB22" s="67" t="n">
        <v>0</v>
      </c>
      <c r="AC22" s="67" t="n">
        <v>0</v>
      </c>
      <c r="AD22" s="67" t="n">
        <v>0</v>
      </c>
      <c r="AE22" s="67" t="n">
        <v>0</v>
      </c>
      <c r="AF22" s="67" t="n">
        <v>0</v>
      </c>
      <c r="AG22" s="67" t="n">
        <v>0</v>
      </c>
      <c r="AH22" s="68" t="n">
        <f aca="false">C22+F22+I22+L22+O22-Z22-AA22-AB22-AC22-AD22-AE22-AF22-AG22</f>
        <v>1</v>
      </c>
      <c r="AI22" s="68"/>
      <c r="AJ22" s="68"/>
      <c r="AK22" s="69"/>
      <c r="AL22" s="69"/>
      <c r="AM22" s="69" t="n">
        <v>1</v>
      </c>
      <c r="AN22" s="69"/>
      <c r="AO22" s="70" t="n">
        <v>1.43</v>
      </c>
      <c r="AP22" s="71" t="n">
        <f aca="false">AO22*0.02</f>
        <v>0.0286</v>
      </c>
      <c r="AQ22" s="72"/>
      <c r="AR22" s="72"/>
      <c r="AS22" s="72"/>
      <c r="AT22" s="72"/>
      <c r="AU22" s="73" t="s">
        <v>85</v>
      </c>
      <c r="AV22" s="74" t="str">
        <f aca="false">VLOOKUP(AU22,NomSerie!$D$2:$E$23,2,0)</f>
        <v>TECNOLOGÍAS Y SERVICIOS DE LA INFORMACIÓN</v>
      </c>
      <c r="AW22" s="74"/>
      <c r="AX22" s="74"/>
      <c r="AY22" s="74"/>
      <c r="AZ22" s="74"/>
      <c r="BA22" s="73" t="s">
        <v>88</v>
      </c>
      <c r="BB22" s="73"/>
      <c r="BC22" s="73"/>
      <c r="BD22" s="75" t="str">
        <f aca="false">VLOOKUP(BA22,NomSerie!$G$29:$H$222,2,0)</f>
        <v>DESARROLLO DE SISTEMAS</v>
      </c>
      <c r="BE22" s="75"/>
      <c r="BF22" s="75"/>
      <c r="BG22" s="75"/>
      <c r="BH22" s="75"/>
      <c r="BI22" s="75"/>
      <c r="BJ22" s="75"/>
      <c r="BK22" s="75"/>
      <c r="BL22" s="75"/>
      <c r="BM22" s="75"/>
      <c r="BN22" s="75"/>
      <c r="BO22" s="75"/>
      <c r="BP22" s="76" t="str">
        <f aca="false">IF(ISBLANK(VLOOKUP(BD22,NomSerie!$H$29:$L$222,2,0)), "",VLOOKUP(BD22,NomSerie!$H$29:$L$222,2,0))</f>
        <v>A</v>
      </c>
      <c r="BQ22" s="76" t="str">
        <f aca="false">IF(ISBLANK(VLOOKUP(BD22,NomSerie!$H$29:$L$222,3,0)), "",VLOOKUP(BD22,NomSerie!$H$29:$L$222,3,0))</f>
        <v/>
      </c>
      <c r="BR22" s="76" t="str">
        <f aca="false">IF(ISBLANK(VLOOKUP(BD22,NomSerie!$H$29:$L$222,4,0)), "",VLOOKUP(BD22,NomSerie!$H$29:$L$222,4,0))</f>
        <v/>
      </c>
      <c r="BS22" s="76" t="str">
        <f aca="false">IF(ISBLANK(VLOOKUP(BD22,NomSerie!$H$29:$L$222,5,0)), "",VLOOKUP(BD22,NomSerie!$H$29:$L$222,5,0))</f>
        <v/>
      </c>
      <c r="BT22" s="77" t="s">
        <v>87</v>
      </c>
      <c r="BU22" s="77"/>
      <c r="BV22" s="77"/>
      <c r="BW22" s="77"/>
      <c r="BX22" s="77"/>
      <c r="BY22" s="77"/>
      <c r="BZ22" s="77"/>
      <c r="CA22" s="77"/>
      <c r="CB22" s="77"/>
      <c r="CC22" s="77"/>
      <c r="CD22" s="78"/>
      <c r="CE22" s="78"/>
      <c r="CF22" s="78"/>
      <c r="CG22" s="78"/>
      <c r="CH22" s="78"/>
      <c r="CI22" s="78"/>
      <c r="CJ22" s="78"/>
      <c r="CK22" s="78"/>
      <c r="CL22" s="78"/>
      <c r="CM22" s="78"/>
      <c r="CN22" s="78"/>
      <c r="CO22" s="78"/>
    </row>
    <row r="23" customFormat="false" ht="24.75" hidden="false" customHeight="true" outlineLevel="0" collapsed="false">
      <c r="A23" s="80" t="s">
        <v>89</v>
      </c>
      <c r="B23" s="80"/>
      <c r="C23" s="81" t="n">
        <f aca="false">SUM(C21:E22)</f>
        <v>1</v>
      </c>
      <c r="D23" s="81"/>
      <c r="E23" s="81"/>
      <c r="F23" s="81" t="n">
        <f aca="false">SUM(F21:H22)</f>
        <v>0</v>
      </c>
      <c r="G23" s="81"/>
      <c r="H23" s="81"/>
      <c r="I23" s="81" t="n">
        <f aca="false">SUM(I21:K22)</f>
        <v>0</v>
      </c>
      <c r="J23" s="81"/>
      <c r="K23" s="81"/>
      <c r="L23" s="81" t="n">
        <f aca="false">SUM(L21:N22)</f>
        <v>0</v>
      </c>
      <c r="M23" s="81"/>
      <c r="N23" s="81"/>
      <c r="O23" s="81" t="n">
        <f aca="false">SUM(O21:Q22)</f>
        <v>0</v>
      </c>
      <c r="P23" s="81"/>
      <c r="Q23" s="81"/>
      <c r="R23" s="81" t="n">
        <f aca="false">SUM(R21:R22)</f>
        <v>0</v>
      </c>
      <c r="S23" s="81" t="n">
        <f aca="false">SUM(S21:S22)</f>
        <v>0</v>
      </c>
      <c r="T23" s="81" t="n">
        <f aca="false">SUM(T21:T22)</f>
        <v>0</v>
      </c>
      <c r="U23" s="81" t="n">
        <f aca="false">SUM(U21:U22)</f>
        <v>0</v>
      </c>
      <c r="V23" s="81" t="n">
        <f aca="false">SUM(V21:V22)</f>
        <v>0</v>
      </c>
      <c r="W23" s="81" t="n">
        <f aca="false">SUM(W21:W22)</f>
        <v>0</v>
      </c>
      <c r="X23" s="81" t="n">
        <f aca="false">SUM(X21:X22)</f>
        <v>0</v>
      </c>
      <c r="Y23" s="81" t="n">
        <f aca="false">SUM(Y21:Y22)</f>
        <v>0</v>
      </c>
      <c r="Z23" s="81" t="n">
        <f aca="false">SUM(Z21:Z22)</f>
        <v>0</v>
      </c>
      <c r="AA23" s="81" t="n">
        <f aca="false">SUM(AA21:AA22)</f>
        <v>0</v>
      </c>
      <c r="AB23" s="81" t="n">
        <f aca="false">SUM(AB21:AB22)</f>
        <v>0</v>
      </c>
      <c r="AC23" s="81" t="n">
        <f aca="false">SUM(AC21:AC22)</f>
        <v>0</v>
      </c>
      <c r="AD23" s="81" t="n">
        <f aca="false">SUM(AD21:AD22)</f>
        <v>0</v>
      </c>
      <c r="AE23" s="81" t="n">
        <f aca="false">SUM(AE21:AE22)</f>
        <v>0</v>
      </c>
      <c r="AF23" s="81" t="n">
        <f aca="false">SUM(AF21:AF22)</f>
        <v>0</v>
      </c>
      <c r="AG23" s="81" t="n">
        <f aca="false">SUM(AG21:AG22)</f>
        <v>0</v>
      </c>
      <c r="AH23" s="81" t="n">
        <f aca="false">SUM(AH21:AJ22)</f>
        <v>1</v>
      </c>
      <c r="AI23" s="81"/>
      <c r="AJ23" s="81"/>
      <c r="AK23" s="82" t="n">
        <f aca="false">SUM(AK21:AL22)</f>
        <v>0</v>
      </c>
      <c r="AL23" s="82"/>
      <c r="AM23" s="82" t="n">
        <f aca="false">SUM(AM21:AN22)</f>
        <v>2</v>
      </c>
      <c r="AN23" s="82"/>
      <c r="AO23" s="83" t="n">
        <f aca="false">SUM(AO21:AO22)</f>
        <v>7.14</v>
      </c>
      <c r="AP23" s="84" t="n">
        <f aca="false">SUM(AP21:AP22)</f>
        <v>0.1428</v>
      </c>
      <c r="AQ23" s="84" t="n">
        <f aca="false">SUM(AQ21:AQ22)</f>
        <v>0</v>
      </c>
      <c r="AR23" s="84" t="n">
        <f aca="false">SUM(AR21:AR22)</f>
        <v>0</v>
      </c>
      <c r="AS23" s="84" t="n">
        <f aca="false">SUM(AS21:AS22)</f>
        <v>0</v>
      </c>
      <c r="AT23" s="84" t="n">
        <f aca="false">SUM(AT21:AT22)</f>
        <v>0</v>
      </c>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6"/>
      <c r="BU23" s="86"/>
      <c r="BV23" s="86"/>
      <c r="BW23" s="86"/>
      <c r="BX23" s="86"/>
      <c r="BY23" s="86"/>
      <c r="BZ23" s="86"/>
      <c r="CA23" s="86"/>
      <c r="CB23" s="86"/>
      <c r="CC23" s="86"/>
      <c r="CD23" s="86"/>
      <c r="CE23" s="86"/>
      <c r="CF23" s="86"/>
      <c r="CG23" s="3"/>
      <c r="CH23" s="3"/>
      <c r="CI23" s="3"/>
      <c r="CJ23" s="3"/>
      <c r="CK23" s="3"/>
      <c r="CL23" s="3"/>
      <c r="CM23" s="3"/>
      <c r="CN23" s="3"/>
      <c r="CO23" s="3"/>
    </row>
    <row r="24" s="88" customFormat="true" ht="14.25" hidden="false" customHeight="true" outlineLevel="0" collapsed="false">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s="88" customFormat="tru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88" customFormat="tru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88" customFormat="tru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88" customFormat="true" ht="14.25" hidden="false" customHeight="true" outlineLevel="0" collapsed="false">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c r="AA30" s="87"/>
      <c r="AB30" s="87"/>
      <c r="AC30" s="87"/>
    </row>
    <row r="31" s="88" customFormat="true" ht="14.25" hidden="false" customHeight="true" outlineLevel="0" collapsed="false">
      <c r="A31" s="87"/>
      <c r="B31" s="87"/>
      <c r="C31" s="87"/>
      <c r="D31" s="87"/>
      <c r="E31" s="87"/>
      <c r="F31" s="87"/>
      <c r="G31" s="87"/>
      <c r="H31" s="87"/>
      <c r="I31" s="87"/>
      <c r="J31" s="89"/>
      <c r="K31" s="90" t="s">
        <v>90</v>
      </c>
      <c r="L31" s="90"/>
      <c r="M31" s="90"/>
      <c r="N31" s="90"/>
      <c r="O31" s="90"/>
      <c r="P31" s="90"/>
      <c r="Q31" s="90"/>
      <c r="R31" s="90"/>
      <c r="S31" s="87"/>
      <c r="T31" s="87"/>
      <c r="U31" s="87"/>
      <c r="V31" s="87"/>
      <c r="W31" s="87"/>
      <c r="X31" s="87"/>
      <c r="Y31" s="87"/>
      <c r="Z31" s="87"/>
      <c r="AA31" s="87"/>
      <c r="AB31" s="87"/>
      <c r="AC31" s="87"/>
      <c r="BQ31" s="90" t="s">
        <v>91</v>
      </c>
      <c r="BR31" s="90"/>
      <c r="BS31" s="90"/>
      <c r="BT31" s="90"/>
      <c r="BU31" s="90"/>
      <c r="BV31" s="91"/>
    </row>
    <row r="32" s="88" customFormat="true" ht="14.25" hidden="false" customHeight="true" outlineLevel="0" collapsed="false">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88" customFormat="true" ht="14.25" hidden="false" customHeight="true" outlineLevel="0" collapsed="false">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row>
    <row r="34" s="88" customFormat="true" ht="14.25" hidden="false" customHeight="true" outlineLevel="0" collapsed="false">
      <c r="A34" s="92"/>
      <c r="B34" s="92"/>
      <c r="C34" s="92"/>
      <c r="D34" s="92"/>
      <c r="E34" s="92"/>
      <c r="F34" s="92"/>
      <c r="G34" s="92"/>
      <c r="H34" s="93" t="s">
        <v>92</v>
      </c>
      <c r="I34" s="93"/>
      <c r="J34" s="93"/>
      <c r="K34" s="93"/>
      <c r="L34" s="93"/>
      <c r="M34" s="93"/>
      <c r="N34" s="93"/>
      <c r="O34" s="93"/>
      <c r="P34" s="93"/>
      <c r="Q34" s="93"/>
      <c r="R34" s="93"/>
      <c r="S34" s="93"/>
      <c r="T34" s="93"/>
      <c r="U34" s="93"/>
      <c r="V34" s="92"/>
      <c r="W34" s="92"/>
      <c r="X34" s="92"/>
      <c r="Y34" s="92"/>
      <c r="Z34" s="92"/>
      <c r="AA34" s="87"/>
      <c r="AB34" s="87"/>
      <c r="AC34" s="87"/>
      <c r="BK34" s="93" t="s">
        <v>93</v>
      </c>
      <c r="BL34" s="93"/>
      <c r="BM34" s="93"/>
      <c r="BN34" s="93"/>
      <c r="BO34" s="93"/>
      <c r="BP34" s="93"/>
      <c r="BQ34" s="93"/>
      <c r="BR34" s="93"/>
      <c r="BS34" s="93"/>
      <c r="BT34" s="93"/>
      <c r="BU34" s="93"/>
      <c r="BV34" s="93"/>
      <c r="BW34" s="93"/>
      <c r="BX34" s="93"/>
      <c r="BY34" s="93"/>
      <c r="BZ34" s="93"/>
      <c r="CA34" s="93"/>
    </row>
    <row r="35" s="88" customFormat="true" ht="14.25" hidden="false" customHeight="true" outlineLevel="0" collapsed="false">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CK35" s="90"/>
      <c r="CL35" s="90"/>
    </row>
    <row r="36" s="88" customFormat="true" ht="14.25" hidden="false" customHeight="true" outlineLevel="0" collapsed="false">
      <c r="A36" s="87"/>
      <c r="B36" s="87"/>
      <c r="C36" s="87"/>
      <c r="D36" s="87"/>
      <c r="E36" s="87"/>
      <c r="F36" s="87"/>
      <c r="G36" s="87"/>
      <c r="H36" s="94"/>
      <c r="I36" s="94"/>
      <c r="J36" s="94"/>
      <c r="K36" s="94"/>
      <c r="L36" s="94"/>
      <c r="M36" s="94"/>
      <c r="N36" s="94"/>
      <c r="O36" s="94"/>
      <c r="P36" s="94"/>
      <c r="Q36" s="94"/>
      <c r="R36" s="94"/>
      <c r="S36" s="94"/>
      <c r="T36" s="94"/>
      <c r="U36" s="94"/>
      <c r="V36" s="87"/>
      <c r="W36" s="87"/>
      <c r="X36" s="87"/>
      <c r="Y36" s="87"/>
      <c r="Z36" s="87"/>
      <c r="AA36" s="87"/>
      <c r="AB36" s="87"/>
      <c r="AC36" s="87"/>
      <c r="BK36" s="95"/>
      <c r="BL36" s="95"/>
      <c r="BM36" s="95"/>
      <c r="BN36" s="95"/>
      <c r="BO36" s="95"/>
      <c r="BP36" s="95"/>
      <c r="BQ36" s="95"/>
      <c r="BR36" s="95"/>
      <c r="BS36" s="95"/>
      <c r="BT36" s="95"/>
      <c r="BU36" s="95"/>
      <c r="BV36" s="95"/>
      <c r="BW36" s="95"/>
      <c r="BX36" s="95"/>
      <c r="BY36" s="95"/>
      <c r="BZ36" s="95"/>
      <c r="CA36" s="95"/>
      <c r="CJ36" s="96"/>
      <c r="CK36" s="97"/>
      <c r="CL36" s="98"/>
    </row>
    <row r="37" s="88" customFormat="true" ht="14.25" hidden="false" customHeight="true" outlineLevel="0" collapsed="false">
      <c r="A37" s="87"/>
      <c r="B37" s="87"/>
      <c r="C37" s="87"/>
      <c r="D37" s="87"/>
      <c r="E37" s="87"/>
      <c r="F37" s="87"/>
      <c r="G37" s="87"/>
      <c r="H37" s="99" t="s">
        <v>21</v>
      </c>
      <c r="I37" s="99"/>
      <c r="J37" s="99"/>
      <c r="K37" s="99"/>
      <c r="L37" s="99"/>
      <c r="M37" s="99"/>
      <c r="N37" s="99"/>
      <c r="O37" s="99"/>
      <c r="P37" s="99"/>
      <c r="Q37" s="99"/>
      <c r="R37" s="99"/>
      <c r="S37" s="99"/>
      <c r="T37" s="99"/>
      <c r="U37" s="99"/>
      <c r="V37" s="87"/>
      <c r="W37" s="87"/>
      <c r="X37" s="87"/>
      <c r="Y37" s="87"/>
      <c r="Z37" s="87"/>
      <c r="AA37" s="87"/>
      <c r="AB37" s="87"/>
      <c r="AC37" s="87"/>
      <c r="BK37" s="99" t="s">
        <v>94</v>
      </c>
      <c r="BL37" s="99"/>
      <c r="BM37" s="99"/>
      <c r="BN37" s="99"/>
      <c r="BO37" s="99"/>
      <c r="BP37" s="99"/>
      <c r="BQ37" s="99"/>
      <c r="BR37" s="99"/>
      <c r="BS37" s="99"/>
      <c r="BT37" s="99"/>
      <c r="BU37" s="99"/>
      <c r="BV37" s="99"/>
      <c r="BW37" s="99"/>
      <c r="BX37" s="99"/>
      <c r="BY37" s="99"/>
      <c r="BZ37" s="99"/>
      <c r="CA37" s="99"/>
    </row>
    <row r="38" s="88" customFormat="true" ht="14.25" hidden="false" customHeight="true" outlineLevel="0" collapsed="false">
      <c r="A38" s="87"/>
      <c r="B38" s="87"/>
      <c r="C38" s="87"/>
      <c r="D38" s="87"/>
      <c r="E38" s="87"/>
      <c r="F38" s="87"/>
      <c r="G38" s="87"/>
      <c r="H38" s="93" t="s">
        <v>95</v>
      </c>
      <c r="I38" s="93"/>
      <c r="J38" s="93"/>
      <c r="K38" s="93"/>
      <c r="L38" s="93"/>
      <c r="M38" s="93"/>
      <c r="N38" s="93"/>
      <c r="O38" s="93"/>
      <c r="P38" s="93"/>
      <c r="Q38" s="93"/>
      <c r="R38" s="93"/>
      <c r="S38" s="93"/>
      <c r="T38" s="93"/>
      <c r="U38" s="93"/>
      <c r="V38" s="87"/>
      <c r="W38" s="87"/>
      <c r="X38" s="87"/>
      <c r="Y38" s="87"/>
      <c r="Z38" s="87"/>
      <c r="AA38" s="87"/>
      <c r="AB38" s="87"/>
      <c r="AC38" s="87"/>
      <c r="BK38" s="93" t="s">
        <v>96</v>
      </c>
      <c r="BL38" s="93"/>
      <c r="BM38" s="93"/>
      <c r="BN38" s="93"/>
      <c r="BO38" s="93"/>
      <c r="BP38" s="93"/>
      <c r="BQ38" s="93"/>
      <c r="BR38" s="93"/>
      <c r="BS38" s="93"/>
      <c r="BT38" s="93"/>
      <c r="BU38" s="93"/>
      <c r="BV38" s="93"/>
      <c r="BW38" s="93"/>
      <c r="BX38" s="93"/>
      <c r="BY38" s="93"/>
      <c r="BZ38" s="93"/>
      <c r="CA38" s="93"/>
    </row>
    <row r="39" s="88" customFormat="true" ht="13.5" hidden="false" customHeight="false" outlineLevel="0" collapsed="false">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100"/>
      <c r="AB39" s="100"/>
      <c r="AC39" s="100"/>
    </row>
    <row r="40" s="88" customFormat="true" ht="13.5" hidden="false" customHeight="false" outlineLevel="0" collapsed="false">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100"/>
      <c r="AB40" s="100"/>
      <c r="AC40" s="100"/>
    </row>
    <row r="41" s="88" customFormat="true" ht="13.5" hidden="false" customHeight="false" outlineLevel="0" collapsed="false">
      <c r="AB41" s="100"/>
      <c r="AC41" s="100"/>
    </row>
    <row r="42" s="88" customFormat="true" ht="13.5" hidden="false" customHeight="false" outlineLevel="0" collapsed="false">
      <c r="AB42" s="100"/>
      <c r="AC42" s="100"/>
    </row>
  </sheetData>
  <sheetProtection algorithmName="SHA-512" hashValue="uOerFJXYo+S1QrhBEANtoouafwDhpHviItnOnRQ2rJmvs7/3m1fTVYLT28buPKN8PI2a77yx3a1071Jof9QO1Q==" saltValue="VcrGwXHo1BX5HWoh0UA6sg==" spinCount="100000" sheet="true" deleteRows="false"/>
  <mergeCells count="143">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K31:R31"/>
    <mergeCell ref="BQ31:BU31"/>
    <mergeCell ref="H34:U34"/>
    <mergeCell ref="BK34:CA34"/>
    <mergeCell ref="CK35:CL35"/>
    <mergeCell ref="H37:U37"/>
    <mergeCell ref="BK37:CA37"/>
    <mergeCell ref="H38:U38"/>
    <mergeCell ref="BK38:CA38"/>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2" type="list">
      <formula1>Código_Serie</formula1>
      <formula2>0</formula2>
    </dataValidation>
    <dataValidation allowBlank="true" errorStyle="stop" operator="between" showDropDown="false" showErrorMessage="true" showInputMessage="true" sqref="BA21:BC22"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3359375" defaultRowHeight="12.75" zeroHeight="false" outlineLevelRow="0" outlineLevelCol="0"/>
  <cols>
    <col collapsed="false" customWidth="true" hidden="false" outlineLevel="0" max="1" min="1" style="101" width="66.71"/>
    <col collapsed="false" customWidth="true" hidden="false" outlineLevel="0" max="2" min="2" style="102" width="10.85"/>
    <col collapsed="false" customWidth="true" hidden="false" outlineLevel="0" max="3" min="3" style="102" width="9.85"/>
    <col collapsed="false" customWidth="true" hidden="false" outlineLevel="0" max="4" min="4" style="102" width="10.71"/>
    <col collapsed="false" customWidth="true" hidden="false" outlineLevel="0" max="5" min="5" style="102" width="13.14"/>
    <col collapsed="false" customWidth="true" hidden="false" outlineLevel="0" max="6" min="6" style="102" width="12.42"/>
    <col collapsed="false" customWidth="true" hidden="false" outlineLevel="0" max="7" min="7" style="102" width="18.71"/>
    <col collapsed="false" customWidth="true" hidden="false" outlineLevel="0" max="8" min="8" style="102" width="12.86"/>
    <col collapsed="false" customWidth="true" hidden="false" outlineLevel="0" max="9" min="9" style="103" width="15.29"/>
    <col collapsed="false" customWidth="true" hidden="false" outlineLevel="0" max="10" min="10" style="103" width="17.59"/>
    <col collapsed="false" customWidth="true" hidden="false" outlineLevel="0" max="11" min="11" style="103" width="20.71"/>
    <col collapsed="false" customWidth="true" hidden="false" outlineLevel="0" max="12" min="12" style="104" width="24.29"/>
    <col collapsed="false" customWidth="true" hidden="false" outlineLevel="0" max="13" min="13" style="102" width="17.29"/>
    <col collapsed="false" customWidth="true" hidden="false" outlineLevel="0" max="14" min="14" style="102" width="19"/>
    <col collapsed="false" customWidth="false" hidden="false" outlineLevel="0" max="254" min="15" style="102" width="11.42"/>
    <col collapsed="false" customWidth="true" hidden="false" outlineLevel="0" max="255" min="255" style="102" width="66.71"/>
    <col collapsed="false" customWidth="true" hidden="false" outlineLevel="0" max="257" min="256" style="102" width="49.57"/>
    <col collapsed="false" customWidth="true" hidden="false" outlineLevel="0" max="258" min="258" style="102" width="10.85"/>
    <col collapsed="false" customWidth="true" hidden="false" outlineLevel="0" max="259" min="259" style="102" width="9.85"/>
    <col collapsed="false" customWidth="true" hidden="false" outlineLevel="0" max="260" min="260" style="102" width="10.71"/>
    <col collapsed="false" customWidth="true" hidden="false" outlineLevel="0" max="261" min="261" style="102" width="13.14"/>
    <col collapsed="false" customWidth="true" hidden="false" outlineLevel="0" max="262" min="262" style="102" width="12.42"/>
    <col collapsed="false" customWidth="true" hidden="false" outlineLevel="0" max="263" min="263" style="102" width="18.71"/>
    <col collapsed="false" customWidth="true" hidden="false" outlineLevel="0" max="264" min="264" style="102" width="12.86"/>
    <col collapsed="false" customWidth="true" hidden="false" outlineLevel="0" max="265" min="265" style="102" width="15.29"/>
    <col collapsed="false" customWidth="true" hidden="false" outlineLevel="0" max="266" min="266" style="102" width="17.59"/>
    <col collapsed="false" customWidth="true" hidden="false" outlineLevel="0" max="267" min="267" style="102" width="20.71"/>
    <col collapsed="false" customWidth="true" hidden="false" outlineLevel="0" max="268" min="268" style="102" width="24.29"/>
    <col collapsed="false" customWidth="true" hidden="false" outlineLevel="0" max="269" min="269" style="102" width="17.29"/>
    <col collapsed="false" customWidth="true" hidden="false" outlineLevel="0" max="270" min="270" style="102" width="19"/>
    <col collapsed="false" customWidth="false" hidden="false" outlineLevel="0" max="510" min="271" style="102" width="11.42"/>
    <col collapsed="false" customWidth="true" hidden="false" outlineLevel="0" max="511" min="511" style="102" width="66.71"/>
    <col collapsed="false" customWidth="true" hidden="false" outlineLevel="0" max="513" min="512" style="102" width="49.57"/>
    <col collapsed="false" customWidth="true" hidden="false" outlineLevel="0" max="514" min="514" style="102" width="10.85"/>
    <col collapsed="false" customWidth="true" hidden="false" outlineLevel="0" max="515" min="515" style="102" width="9.85"/>
    <col collapsed="false" customWidth="true" hidden="false" outlineLevel="0" max="516" min="516" style="102" width="10.71"/>
    <col collapsed="false" customWidth="true" hidden="false" outlineLevel="0" max="517" min="517" style="102" width="13.14"/>
    <col collapsed="false" customWidth="true" hidden="false" outlineLevel="0" max="518" min="518" style="102" width="12.42"/>
    <col collapsed="false" customWidth="true" hidden="false" outlineLevel="0" max="519" min="519" style="102" width="18.71"/>
    <col collapsed="false" customWidth="true" hidden="false" outlineLevel="0" max="520" min="520" style="102" width="12.86"/>
    <col collapsed="false" customWidth="true" hidden="false" outlineLevel="0" max="521" min="521" style="102" width="15.29"/>
    <col collapsed="false" customWidth="true" hidden="false" outlineLevel="0" max="522" min="522" style="102" width="17.59"/>
    <col collapsed="false" customWidth="true" hidden="false" outlineLevel="0" max="523" min="523" style="102" width="20.71"/>
    <col collapsed="false" customWidth="true" hidden="false" outlineLevel="0" max="524" min="524" style="102" width="24.29"/>
    <col collapsed="false" customWidth="true" hidden="false" outlineLevel="0" max="525" min="525" style="102" width="17.29"/>
    <col collapsed="false" customWidth="true" hidden="false" outlineLevel="0" max="526" min="526" style="102" width="19"/>
    <col collapsed="false" customWidth="false" hidden="false" outlineLevel="0" max="766" min="527" style="102" width="11.42"/>
    <col collapsed="false" customWidth="true" hidden="false" outlineLevel="0" max="767" min="767" style="102" width="66.71"/>
    <col collapsed="false" customWidth="true" hidden="false" outlineLevel="0" max="769" min="768" style="102" width="49.57"/>
    <col collapsed="false" customWidth="true" hidden="false" outlineLevel="0" max="770" min="770" style="102" width="10.85"/>
    <col collapsed="false" customWidth="true" hidden="false" outlineLevel="0" max="771" min="771" style="102" width="9.85"/>
    <col collapsed="false" customWidth="true" hidden="false" outlineLevel="0" max="772" min="772" style="102" width="10.71"/>
    <col collapsed="false" customWidth="true" hidden="false" outlineLevel="0" max="773" min="773" style="102" width="13.14"/>
    <col collapsed="false" customWidth="true" hidden="false" outlineLevel="0" max="774" min="774" style="102" width="12.42"/>
    <col collapsed="false" customWidth="true" hidden="false" outlineLevel="0" max="775" min="775" style="102" width="18.71"/>
    <col collapsed="false" customWidth="true" hidden="false" outlineLevel="0" max="776" min="776" style="102" width="12.86"/>
    <col collapsed="false" customWidth="true" hidden="false" outlineLevel="0" max="777" min="777" style="102" width="15.29"/>
    <col collapsed="false" customWidth="true" hidden="false" outlineLevel="0" max="778" min="778" style="102" width="17.59"/>
    <col collapsed="false" customWidth="true" hidden="false" outlineLevel="0" max="779" min="779" style="102" width="20.71"/>
    <col collapsed="false" customWidth="true" hidden="false" outlineLevel="0" max="780" min="780" style="102" width="24.29"/>
    <col collapsed="false" customWidth="true" hidden="false" outlineLevel="0" max="781" min="781" style="102" width="17.29"/>
    <col collapsed="false" customWidth="true" hidden="false" outlineLevel="0" max="782" min="782" style="102" width="19"/>
    <col collapsed="false" customWidth="false" hidden="false" outlineLevel="0" max="1022" min="783" style="102" width="11.42"/>
    <col collapsed="false" customWidth="true" hidden="false" outlineLevel="0" max="1023" min="1023" style="102" width="66.71"/>
    <col collapsed="false" customWidth="true" hidden="false" outlineLevel="0" max="1024" min="1024" style="102" width="49.57"/>
  </cols>
  <sheetData>
    <row r="2" customFormat="false" ht="14.25" hidden="false" customHeight="false" outlineLevel="0" collapsed="false">
      <c r="A2" s="105" t="s">
        <v>97</v>
      </c>
      <c r="B2" s="105"/>
      <c r="C2" s="105"/>
      <c r="D2" s="105"/>
      <c r="E2" s="105"/>
      <c r="F2" s="105"/>
      <c r="G2" s="105"/>
      <c r="H2" s="105"/>
      <c r="I2" s="105"/>
      <c r="J2" s="105"/>
      <c r="K2" s="105"/>
      <c r="L2" s="105"/>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row>
    <row r="3" customFormat="false" ht="14.25" hidden="false" customHeight="false" outlineLevel="0" collapsed="false">
      <c r="A3" s="105" t="s">
        <v>98</v>
      </c>
      <c r="B3" s="105"/>
      <c r="C3" s="105"/>
      <c r="D3" s="105"/>
      <c r="E3" s="105"/>
      <c r="F3" s="105"/>
      <c r="G3" s="105"/>
      <c r="H3" s="105"/>
      <c r="I3" s="105"/>
      <c r="J3" s="105"/>
      <c r="K3" s="105"/>
      <c r="L3" s="105"/>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row>
    <row r="4" customFormat="false" ht="14.25" hidden="false" customHeight="false" outlineLevel="0" collapsed="false">
      <c r="A4" s="105" t="s">
        <v>99</v>
      </c>
      <c r="B4" s="105"/>
      <c r="C4" s="105"/>
      <c r="D4" s="105"/>
      <c r="E4" s="105"/>
      <c r="F4" s="105"/>
      <c r="G4" s="105"/>
      <c r="H4" s="105"/>
      <c r="I4" s="105"/>
      <c r="J4" s="105"/>
      <c r="K4" s="105"/>
      <c r="L4" s="105"/>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row>
    <row r="5" customFormat="false" ht="14.25" hidden="false" customHeight="false" outlineLevel="0" collapsed="false">
      <c r="A5" s="105" t="s">
        <v>100</v>
      </c>
      <c r="B5" s="105"/>
      <c r="C5" s="105"/>
      <c r="D5" s="105"/>
      <c r="E5" s="105"/>
      <c r="F5" s="105"/>
      <c r="G5" s="105"/>
      <c r="H5" s="105"/>
      <c r="I5" s="105"/>
      <c r="J5" s="105"/>
      <c r="K5" s="105"/>
      <c r="L5" s="10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row>
    <row r="6" customFormat="false" ht="12.75" hidden="false" customHeight="false" outlineLevel="0" collapsed="false">
      <c r="A6" s="107"/>
      <c r="B6" s="107"/>
      <c r="C6" s="107"/>
      <c r="D6" s="107"/>
      <c r="E6" s="107"/>
      <c r="F6" s="107"/>
      <c r="G6" s="107"/>
      <c r="H6" s="107"/>
      <c r="I6" s="108"/>
      <c r="J6" s="108"/>
      <c r="K6" s="108"/>
      <c r="L6" s="109"/>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row>
    <row r="7" customFormat="false" ht="12.75" hidden="false" customHeight="false" outlineLevel="0" collapsed="false">
      <c r="A7" s="107"/>
      <c r="B7" s="107"/>
      <c r="C7" s="107"/>
      <c r="D7" s="107"/>
      <c r="E7" s="107"/>
      <c r="F7" s="107"/>
      <c r="G7" s="107"/>
      <c r="H7" s="107"/>
      <c r="I7" s="108"/>
      <c r="J7" s="108"/>
      <c r="K7" s="108"/>
      <c r="L7" s="109"/>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row>
    <row r="8" customFormat="false" ht="51" hidden="false" customHeight="true" outlineLevel="0" collapsed="false">
      <c r="A8" s="110" t="s">
        <v>101</v>
      </c>
      <c r="B8" s="110"/>
      <c r="C8" s="110"/>
      <c r="D8" s="110"/>
      <c r="E8" s="110"/>
      <c r="F8" s="110"/>
      <c r="G8" s="110"/>
      <c r="H8" s="110"/>
      <c r="I8" s="110"/>
      <c r="J8" s="110"/>
      <c r="K8" s="110"/>
      <c r="L8" s="110"/>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row>
    <row r="9" customFormat="false" ht="25.5" hidden="false" customHeight="true" outlineLevel="0" collapsed="false">
      <c r="A9" s="111"/>
      <c r="B9" s="111"/>
      <c r="C9" s="111"/>
      <c r="D9" s="111"/>
      <c r="E9" s="111"/>
      <c r="F9" s="111"/>
      <c r="G9" s="111"/>
      <c r="H9" s="111"/>
      <c r="I9" s="112"/>
      <c r="J9" s="112"/>
      <c r="K9" s="112"/>
      <c r="L9" s="113"/>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row>
    <row r="10" customFormat="false" ht="25.5" hidden="false" customHeight="true" outlineLevel="0" collapsed="false">
      <c r="A10" s="111"/>
      <c r="B10" s="111"/>
      <c r="C10" s="111"/>
      <c r="D10" s="111"/>
      <c r="E10" s="111"/>
      <c r="F10" s="111"/>
      <c r="G10" s="111"/>
      <c r="H10" s="111"/>
      <c r="I10" s="112"/>
      <c r="J10" s="112"/>
      <c r="K10" s="112"/>
      <c r="L10" s="113"/>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row>
    <row r="11" customFormat="false" ht="12.75" hidden="false" customHeight="true" outlineLevel="0" collapsed="false">
      <c r="A11" s="114" t="s">
        <v>102</v>
      </c>
      <c r="B11" s="115" t="s">
        <v>103</v>
      </c>
      <c r="C11" s="115"/>
      <c r="D11" s="115"/>
      <c r="E11" s="115"/>
      <c r="F11" s="115"/>
      <c r="G11" s="115"/>
      <c r="H11" s="115"/>
      <c r="I11" s="116"/>
      <c r="J11" s="116"/>
      <c r="K11" s="116"/>
      <c r="L11" s="117" t="s">
        <v>104</v>
      </c>
      <c r="M11" s="118" t="s">
        <v>105</v>
      </c>
      <c r="N11" s="118"/>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row>
    <row r="12" customFormat="false" ht="24" hidden="false" customHeight="true" outlineLevel="0" collapsed="false">
      <c r="A12" s="119" t="s">
        <v>106</v>
      </c>
      <c r="B12" s="120" t="s">
        <v>58</v>
      </c>
      <c r="C12" s="120"/>
      <c r="D12" s="120"/>
      <c r="E12" s="120"/>
      <c r="F12" s="120" t="s">
        <v>107</v>
      </c>
      <c r="G12" s="120"/>
      <c r="H12" s="120"/>
      <c r="I12" s="120" t="s">
        <v>108</v>
      </c>
      <c r="J12" s="120"/>
      <c r="K12" s="120"/>
      <c r="L12" s="117"/>
      <c r="M12" s="118"/>
      <c r="N12" s="118"/>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row>
    <row r="13" customFormat="false" ht="12.75" hidden="false" customHeight="true" outlineLevel="0" collapsed="false">
      <c r="A13" s="119"/>
      <c r="B13" s="120"/>
      <c r="C13" s="120"/>
      <c r="D13" s="120"/>
      <c r="E13" s="120"/>
      <c r="F13" s="120" t="s">
        <v>109</v>
      </c>
      <c r="G13" s="120"/>
      <c r="H13" s="121" t="s">
        <v>110</v>
      </c>
      <c r="I13" s="121" t="s">
        <v>111</v>
      </c>
      <c r="J13" s="121" t="s">
        <v>112</v>
      </c>
      <c r="K13" s="121" t="s">
        <v>113</v>
      </c>
      <c r="L13" s="117"/>
      <c r="M13" s="122"/>
      <c r="N13" s="122"/>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row>
    <row r="14" s="123" customFormat="true" ht="48" hidden="false" customHeight="true" outlineLevel="0" collapsed="false">
      <c r="A14" s="119"/>
      <c r="B14" s="121" t="s">
        <v>114</v>
      </c>
      <c r="C14" s="121" t="s">
        <v>115</v>
      </c>
      <c r="D14" s="121" t="s">
        <v>116</v>
      </c>
      <c r="E14" s="121" t="s">
        <v>117</v>
      </c>
      <c r="F14" s="121" t="s">
        <v>118</v>
      </c>
      <c r="G14" s="121" t="s">
        <v>119</v>
      </c>
      <c r="H14" s="121"/>
      <c r="I14" s="121"/>
      <c r="J14" s="121"/>
      <c r="K14" s="121"/>
      <c r="L14" s="117"/>
      <c r="M14" s="121" t="s">
        <v>120</v>
      </c>
      <c r="N14" s="121" t="s">
        <v>121</v>
      </c>
    </row>
    <row r="15" s="129" customFormat="true" ht="12.75" hidden="false" customHeight="false" outlineLevel="0" collapsed="false">
      <c r="A15" s="124" t="s">
        <v>122</v>
      </c>
      <c r="B15" s="125" t="s">
        <v>123</v>
      </c>
      <c r="C15" s="125" t="s">
        <v>124</v>
      </c>
      <c r="D15" s="125"/>
      <c r="E15" s="125"/>
      <c r="F15" s="125" t="n">
        <v>5</v>
      </c>
      <c r="G15" s="125" t="n">
        <v>1</v>
      </c>
      <c r="H15" s="125" t="n">
        <v>6</v>
      </c>
      <c r="I15" s="126" t="s">
        <v>125</v>
      </c>
      <c r="J15" s="126"/>
      <c r="K15" s="126"/>
      <c r="L15" s="127"/>
      <c r="M15" s="128"/>
      <c r="N15" s="128"/>
    </row>
    <row r="16" s="129" customFormat="true" ht="12.75" hidden="false" customHeight="false" outlineLevel="0" collapsed="false">
      <c r="A16" s="124" t="s">
        <v>126</v>
      </c>
      <c r="B16" s="125" t="s">
        <v>123</v>
      </c>
      <c r="C16" s="125" t="s">
        <v>124</v>
      </c>
      <c r="D16" s="125"/>
      <c r="E16" s="125"/>
      <c r="F16" s="125" t="n">
        <v>12</v>
      </c>
      <c r="G16" s="125" t="n">
        <v>1</v>
      </c>
      <c r="H16" s="125" t="n">
        <v>13</v>
      </c>
      <c r="I16" s="126" t="s">
        <v>125</v>
      </c>
      <c r="J16" s="126"/>
      <c r="K16" s="126"/>
      <c r="L16" s="127"/>
      <c r="M16" s="128"/>
      <c r="N16" s="128"/>
    </row>
    <row r="17" s="129" customFormat="true" ht="12.75" hidden="false" customHeight="false" outlineLevel="0" collapsed="false">
      <c r="A17" s="124" t="s">
        <v>127</v>
      </c>
      <c r="B17" s="125" t="s">
        <v>123</v>
      </c>
      <c r="C17" s="125" t="s">
        <v>124</v>
      </c>
      <c r="D17" s="125" t="s">
        <v>128</v>
      </c>
      <c r="E17" s="125"/>
      <c r="F17" s="130" t="n">
        <v>5</v>
      </c>
      <c r="G17" s="130" t="n">
        <v>7</v>
      </c>
      <c r="H17" s="130" t="n">
        <v>12</v>
      </c>
      <c r="I17" s="126" t="s">
        <v>125</v>
      </c>
      <c r="J17" s="126"/>
      <c r="K17" s="126"/>
      <c r="L17" s="127"/>
      <c r="M17" s="128"/>
      <c r="N17" s="128"/>
    </row>
    <row r="18" s="129" customFormat="true" ht="12.75" hidden="false" customHeight="false" outlineLevel="0" collapsed="false">
      <c r="A18" s="124" t="s">
        <v>129</v>
      </c>
      <c r="B18" s="125" t="s">
        <v>123</v>
      </c>
      <c r="C18" s="125"/>
      <c r="D18" s="125"/>
      <c r="E18" s="125"/>
      <c r="F18" s="125" t="n">
        <v>6</v>
      </c>
      <c r="G18" s="125" t="n">
        <v>6</v>
      </c>
      <c r="H18" s="125" t="n">
        <v>12</v>
      </c>
      <c r="I18" s="126" t="s">
        <v>125</v>
      </c>
      <c r="J18" s="126"/>
      <c r="K18" s="126"/>
      <c r="L18" s="127"/>
      <c r="M18" s="128"/>
      <c r="N18" s="128"/>
    </row>
    <row r="19" s="129" customFormat="true" ht="12.75" hidden="false" customHeight="false" outlineLevel="0" collapsed="false">
      <c r="A19" s="124" t="s">
        <v>130</v>
      </c>
      <c r="B19" s="125" t="s">
        <v>123</v>
      </c>
      <c r="C19" s="125" t="s">
        <v>124</v>
      </c>
      <c r="D19" s="125" t="s">
        <v>128</v>
      </c>
      <c r="E19" s="125"/>
      <c r="F19" s="125" t="n">
        <v>5</v>
      </c>
      <c r="G19" s="125" t="n">
        <v>1</v>
      </c>
      <c r="H19" s="125" t="n">
        <v>6</v>
      </c>
      <c r="I19" s="126"/>
      <c r="J19" s="126"/>
      <c r="K19" s="126" t="s">
        <v>125</v>
      </c>
      <c r="L19" s="127" t="s">
        <v>131</v>
      </c>
      <c r="M19" s="128"/>
      <c r="N19" s="128"/>
    </row>
    <row r="20" s="129" customFormat="true" ht="12.75" hidden="false" customHeight="false" outlineLevel="0" collapsed="false">
      <c r="A20" s="124" t="s">
        <v>132</v>
      </c>
      <c r="B20" s="125" t="s">
        <v>123</v>
      </c>
      <c r="C20" s="125" t="s">
        <v>124</v>
      </c>
      <c r="D20" s="125" t="s">
        <v>128</v>
      </c>
      <c r="E20" s="125"/>
      <c r="F20" s="125" t="n">
        <v>5</v>
      </c>
      <c r="G20" s="125" t="n">
        <v>7</v>
      </c>
      <c r="H20" s="125" t="n">
        <v>12</v>
      </c>
      <c r="I20" s="126"/>
      <c r="J20" s="126"/>
      <c r="K20" s="126" t="s">
        <v>125</v>
      </c>
      <c r="L20" s="127" t="s">
        <v>131</v>
      </c>
      <c r="M20" s="128"/>
      <c r="N20" s="128"/>
    </row>
    <row r="21" s="129" customFormat="true" ht="12.75" hidden="false" customHeight="false" outlineLevel="0" collapsed="false">
      <c r="A21" s="124" t="s">
        <v>133</v>
      </c>
      <c r="B21" s="125" t="s">
        <v>123</v>
      </c>
      <c r="C21" s="125" t="s">
        <v>124</v>
      </c>
      <c r="D21" s="125"/>
      <c r="E21" s="125"/>
      <c r="F21" s="125" t="n">
        <v>12</v>
      </c>
      <c r="G21" s="125" t="n">
        <v>1</v>
      </c>
      <c r="H21" s="125" t="n">
        <v>13</v>
      </c>
      <c r="I21" s="126"/>
      <c r="J21" s="126"/>
      <c r="K21" s="126" t="s">
        <v>125</v>
      </c>
      <c r="L21" s="127" t="s">
        <v>131</v>
      </c>
      <c r="M21" s="128"/>
      <c r="N21" s="128"/>
    </row>
    <row r="22" s="129" customFormat="true" ht="12.75" hidden="false" customHeight="false" outlineLevel="0" collapsed="false">
      <c r="A22" s="124" t="s">
        <v>134</v>
      </c>
      <c r="B22" s="125" t="s">
        <v>123</v>
      </c>
      <c r="C22" s="125" t="s">
        <v>124</v>
      </c>
      <c r="D22" s="125" t="s">
        <v>128</v>
      </c>
      <c r="E22" s="125"/>
      <c r="F22" s="125" t="n">
        <v>5</v>
      </c>
      <c r="G22" s="125" t="n">
        <v>7</v>
      </c>
      <c r="H22" s="125" t="n">
        <v>12</v>
      </c>
      <c r="I22" s="126"/>
      <c r="J22" s="126"/>
      <c r="K22" s="126" t="s">
        <v>125</v>
      </c>
      <c r="L22" s="127" t="s">
        <v>131</v>
      </c>
      <c r="M22" s="128"/>
      <c r="N22" s="128"/>
    </row>
    <row r="23" s="129" customFormat="true" ht="12.75" hidden="false" customHeight="false" outlineLevel="0" collapsed="false">
      <c r="A23" s="124" t="s">
        <v>135</v>
      </c>
      <c r="B23" s="125" t="s">
        <v>123</v>
      </c>
      <c r="C23" s="125" t="s">
        <v>124</v>
      </c>
      <c r="D23" s="125"/>
      <c r="E23" s="125"/>
      <c r="F23" s="125" t="n">
        <v>5</v>
      </c>
      <c r="G23" s="125" t="n">
        <v>1</v>
      </c>
      <c r="H23" s="125" t="n">
        <v>6</v>
      </c>
      <c r="I23" s="126"/>
      <c r="J23" s="126"/>
      <c r="K23" s="126" t="s">
        <v>125</v>
      </c>
      <c r="L23" s="127" t="s">
        <v>131</v>
      </c>
      <c r="M23" s="128"/>
      <c r="N23" s="128"/>
    </row>
    <row r="24" s="129" customFormat="true" ht="12.75" hidden="false" customHeight="false" outlineLevel="0" collapsed="false">
      <c r="A24" s="124" t="s">
        <v>136</v>
      </c>
      <c r="B24" s="125" t="s">
        <v>123</v>
      </c>
      <c r="C24" s="125" t="s">
        <v>124</v>
      </c>
      <c r="D24" s="125" t="s">
        <v>128</v>
      </c>
      <c r="E24" s="125"/>
      <c r="F24" s="125" t="n">
        <v>5</v>
      </c>
      <c r="G24" s="125" t="n">
        <v>7</v>
      </c>
      <c r="H24" s="125" t="n">
        <v>12</v>
      </c>
      <c r="I24" s="126"/>
      <c r="J24" s="126"/>
      <c r="K24" s="126" t="s">
        <v>125</v>
      </c>
      <c r="L24" s="127" t="s">
        <v>131</v>
      </c>
      <c r="M24" s="128"/>
      <c r="N24" s="128"/>
    </row>
    <row r="25" s="129" customFormat="true" ht="12.75" hidden="false" customHeight="false" outlineLevel="0" collapsed="false">
      <c r="A25" s="124" t="s">
        <v>137</v>
      </c>
      <c r="B25" s="125" t="s">
        <v>123</v>
      </c>
      <c r="C25" s="125" t="s">
        <v>124</v>
      </c>
      <c r="D25" s="125" t="s">
        <v>128</v>
      </c>
      <c r="E25" s="125"/>
      <c r="F25" s="125" t="n">
        <v>5</v>
      </c>
      <c r="G25" s="125" t="n">
        <v>7</v>
      </c>
      <c r="H25" s="125" t="n">
        <v>12</v>
      </c>
      <c r="I25" s="126"/>
      <c r="J25" s="126"/>
      <c r="K25" s="126" t="s">
        <v>125</v>
      </c>
      <c r="L25" s="127" t="s">
        <v>131</v>
      </c>
      <c r="M25" s="128"/>
      <c r="N25" s="128"/>
    </row>
    <row r="26" s="129" customFormat="true" ht="12.75" hidden="false" customHeight="false" outlineLevel="0" collapsed="false">
      <c r="A26" s="124" t="s">
        <v>138</v>
      </c>
      <c r="B26" s="125" t="s">
        <v>123</v>
      </c>
      <c r="C26" s="125"/>
      <c r="D26" s="125"/>
      <c r="E26" s="125"/>
      <c r="F26" s="125" t="n">
        <v>2</v>
      </c>
      <c r="G26" s="125" t="n">
        <v>3</v>
      </c>
      <c r="H26" s="125" t="n">
        <v>5</v>
      </c>
      <c r="I26" s="126" t="s">
        <v>125</v>
      </c>
      <c r="J26" s="126"/>
      <c r="K26" s="126"/>
      <c r="L26" s="127"/>
      <c r="M26" s="128"/>
      <c r="N26" s="128"/>
    </row>
    <row r="27" s="129" customFormat="true" ht="12.75" hidden="false" customHeight="false" outlineLevel="0" collapsed="false">
      <c r="A27" s="124" t="s">
        <v>139</v>
      </c>
      <c r="B27" s="125" t="s">
        <v>123</v>
      </c>
      <c r="C27" s="125"/>
      <c r="D27" s="125"/>
      <c r="E27" s="125"/>
      <c r="F27" s="125" t="n">
        <v>2</v>
      </c>
      <c r="G27" s="125" t="n">
        <v>3</v>
      </c>
      <c r="H27" s="125" t="n">
        <v>5</v>
      </c>
      <c r="I27" s="126"/>
      <c r="J27" s="126"/>
      <c r="K27" s="126" t="s">
        <v>125</v>
      </c>
      <c r="L27" s="127" t="s">
        <v>131</v>
      </c>
      <c r="M27" s="128"/>
      <c r="N27" s="128"/>
    </row>
    <row r="28" s="129" customFormat="true" ht="12.75" hidden="false" customHeight="false" outlineLevel="0" collapsed="false">
      <c r="A28" s="124" t="s">
        <v>140</v>
      </c>
      <c r="B28" s="125" t="s">
        <v>123</v>
      </c>
      <c r="C28" s="125" t="s">
        <v>124</v>
      </c>
      <c r="D28" s="125"/>
      <c r="E28" s="125"/>
      <c r="F28" s="125" t="n">
        <v>2</v>
      </c>
      <c r="G28" s="125" t="n">
        <v>3</v>
      </c>
      <c r="H28" s="125" t="n">
        <v>5</v>
      </c>
      <c r="I28" s="131" t="s">
        <v>125</v>
      </c>
      <c r="J28" s="131"/>
      <c r="K28" s="131"/>
      <c r="L28" s="127"/>
      <c r="M28" s="128"/>
      <c r="N28" s="128"/>
    </row>
    <row r="29" customFormat="false" ht="14.25" hidden="false" customHeight="false" outlineLevel="0" collapsed="false">
      <c r="A29" s="124" t="s">
        <v>141</v>
      </c>
      <c r="B29" s="132" t="s">
        <v>123</v>
      </c>
      <c r="C29" s="124"/>
      <c r="D29" s="124"/>
      <c r="E29" s="124"/>
      <c r="F29" s="133" t="n">
        <v>2</v>
      </c>
      <c r="G29" s="133" t="n">
        <v>3</v>
      </c>
      <c r="H29" s="133" t="n">
        <v>5</v>
      </c>
      <c r="I29" s="134" t="s">
        <v>125</v>
      </c>
      <c r="J29" s="135"/>
      <c r="K29" s="134"/>
      <c r="L29" s="136"/>
      <c r="M29" s="137"/>
      <c r="N29" s="137"/>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row>
    <row r="30" customFormat="false" ht="12.75" hidden="false" customHeight="false" outlineLevel="0" collapsed="false">
      <c r="A30" s="124" t="s">
        <v>142</v>
      </c>
      <c r="B30" s="132" t="s">
        <v>123</v>
      </c>
      <c r="C30" s="132"/>
      <c r="D30" s="132"/>
      <c r="E30" s="132"/>
      <c r="F30" s="132" t="n">
        <v>1</v>
      </c>
      <c r="G30" s="132" t="n">
        <v>5</v>
      </c>
      <c r="H30" s="132" t="n">
        <v>6</v>
      </c>
      <c r="I30" s="134" t="s">
        <v>125</v>
      </c>
      <c r="J30" s="134"/>
      <c r="K30" s="134"/>
      <c r="L30" s="138"/>
      <c r="M30" s="137"/>
      <c r="N30" s="137"/>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row>
    <row r="31" customFormat="false" ht="12.75" hidden="false" customHeight="false" outlineLevel="0" collapsed="false">
      <c r="A31" s="124" t="s">
        <v>143</v>
      </c>
      <c r="B31" s="132" t="s">
        <v>123</v>
      </c>
      <c r="C31" s="132"/>
      <c r="D31" s="132"/>
      <c r="E31" s="132"/>
      <c r="F31" s="132" t="n">
        <v>2</v>
      </c>
      <c r="G31" s="132" t="n">
        <v>3</v>
      </c>
      <c r="H31" s="132" t="n">
        <v>5</v>
      </c>
      <c r="I31" s="134" t="s">
        <v>125</v>
      </c>
      <c r="J31" s="134"/>
      <c r="K31" s="134"/>
      <c r="L31" s="138"/>
      <c r="M31" s="137"/>
      <c r="N31" s="137"/>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row>
    <row r="32" customFormat="false" ht="12.75" hidden="false" customHeight="false" outlineLevel="0" collapsed="false">
      <c r="A32" s="124" t="s">
        <v>144</v>
      </c>
      <c r="B32" s="132" t="s">
        <v>123</v>
      </c>
      <c r="C32" s="132" t="s">
        <v>124</v>
      </c>
      <c r="D32" s="132" t="s">
        <v>128</v>
      </c>
      <c r="E32" s="132"/>
      <c r="F32" s="132" t="n">
        <v>2</v>
      </c>
      <c r="G32" s="132" t="n">
        <v>3</v>
      </c>
      <c r="H32" s="132" t="n">
        <v>5</v>
      </c>
      <c r="I32" s="134" t="s">
        <v>125</v>
      </c>
      <c r="J32" s="134"/>
      <c r="K32" s="134"/>
      <c r="L32" s="138"/>
      <c r="M32" s="137"/>
      <c r="N32" s="137"/>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row>
    <row r="33" customFormat="false" ht="12.75" hidden="false" customHeight="false" outlineLevel="0" collapsed="false">
      <c r="A33" s="124" t="s">
        <v>145</v>
      </c>
      <c r="B33" s="132" t="s">
        <v>123</v>
      </c>
      <c r="C33" s="132" t="s">
        <v>124</v>
      </c>
      <c r="D33" s="132" t="s">
        <v>128</v>
      </c>
      <c r="E33" s="132"/>
      <c r="F33" s="132" t="n">
        <v>3</v>
      </c>
      <c r="G33" s="132" t="n">
        <v>3</v>
      </c>
      <c r="H33" s="132" t="n">
        <v>6</v>
      </c>
      <c r="I33" s="134" t="s">
        <v>125</v>
      </c>
      <c r="J33" s="134"/>
      <c r="K33" s="134"/>
      <c r="L33" s="138"/>
      <c r="M33" s="137"/>
      <c r="N33" s="137"/>
    </row>
    <row r="34" customFormat="false" ht="12.75" hidden="false" customHeight="false" outlineLevel="0" collapsed="false">
      <c r="A34" s="124" t="s">
        <v>146</v>
      </c>
      <c r="B34" s="132" t="s">
        <v>123</v>
      </c>
      <c r="C34" s="132"/>
      <c r="D34" s="132"/>
      <c r="E34" s="132"/>
      <c r="F34" s="132" t="n">
        <v>2</v>
      </c>
      <c r="G34" s="132" t="n">
        <v>3</v>
      </c>
      <c r="H34" s="132" t="n">
        <v>5</v>
      </c>
      <c r="I34" s="134"/>
      <c r="J34" s="134"/>
      <c r="K34" s="134" t="s">
        <v>125</v>
      </c>
      <c r="L34" s="138" t="s">
        <v>131</v>
      </c>
      <c r="M34" s="137"/>
      <c r="N34" s="137"/>
    </row>
    <row r="35" s="144" customFormat="true" ht="32.25" hidden="false" customHeight="true" outlineLevel="0" collapsed="false">
      <c r="A35" s="139" t="s">
        <v>147</v>
      </c>
      <c r="B35" s="140" t="s">
        <v>123</v>
      </c>
      <c r="C35" s="140"/>
      <c r="D35" s="140"/>
      <c r="E35" s="140"/>
      <c r="F35" s="140" t="n">
        <v>1</v>
      </c>
      <c r="G35" s="140" t="n">
        <v>4</v>
      </c>
      <c r="H35" s="140" t="n">
        <v>5</v>
      </c>
      <c r="I35" s="141" t="s">
        <v>125</v>
      </c>
      <c r="J35" s="141"/>
      <c r="K35" s="141"/>
      <c r="L35" s="142"/>
      <c r="M35" s="143"/>
      <c r="N35" s="143"/>
    </row>
    <row r="36" customFormat="false" ht="12.75" hidden="false" customHeight="false" outlineLevel="0" collapsed="false">
      <c r="A36" s="124" t="s">
        <v>148</v>
      </c>
      <c r="B36" s="132" t="s">
        <v>123</v>
      </c>
      <c r="C36" s="132"/>
      <c r="D36" s="132"/>
      <c r="E36" s="132"/>
      <c r="F36" s="132" t="n">
        <v>2</v>
      </c>
      <c r="G36" s="132" t="n">
        <v>1</v>
      </c>
      <c r="H36" s="132" t="n">
        <v>3</v>
      </c>
      <c r="I36" s="134" t="s">
        <v>125</v>
      </c>
      <c r="J36" s="134"/>
      <c r="K36" s="134"/>
      <c r="L36" s="145"/>
      <c r="M36" s="137"/>
      <c r="N36" s="137"/>
    </row>
    <row r="37" customFormat="false" ht="12.75" hidden="false" customHeight="false" outlineLevel="0" collapsed="false">
      <c r="A37" s="124" t="s">
        <v>149</v>
      </c>
      <c r="B37" s="132" t="s">
        <v>123</v>
      </c>
      <c r="C37" s="132"/>
      <c r="D37" s="132"/>
      <c r="E37" s="132"/>
      <c r="F37" s="132" t="n">
        <v>1</v>
      </c>
      <c r="G37" s="132" t="n">
        <v>5</v>
      </c>
      <c r="H37" s="132" t="n">
        <v>6</v>
      </c>
      <c r="I37" s="134" t="s">
        <v>125</v>
      </c>
      <c r="J37" s="134"/>
      <c r="K37" s="134"/>
      <c r="L37" s="138"/>
      <c r="M37" s="137"/>
      <c r="N37" s="137"/>
    </row>
    <row r="38" customFormat="false" ht="12.75" hidden="false" customHeight="false" outlineLevel="0" collapsed="false">
      <c r="A38" s="124" t="s">
        <v>150</v>
      </c>
      <c r="B38" s="132" t="s">
        <v>123</v>
      </c>
      <c r="C38" s="132"/>
      <c r="D38" s="132"/>
      <c r="E38" s="132"/>
      <c r="F38" s="132" t="n">
        <v>2</v>
      </c>
      <c r="G38" s="132" t="n">
        <v>3</v>
      </c>
      <c r="H38" s="132" t="n">
        <v>5</v>
      </c>
      <c r="I38" s="134" t="s">
        <v>125</v>
      </c>
      <c r="J38" s="134"/>
      <c r="K38" s="134"/>
      <c r="L38" s="138"/>
      <c r="M38" s="137"/>
      <c r="N38" s="137"/>
    </row>
    <row r="39" customFormat="false" ht="12.75" hidden="false" customHeight="false" outlineLevel="0" collapsed="false">
      <c r="A39" s="124" t="s">
        <v>151</v>
      </c>
      <c r="B39" s="132" t="s">
        <v>123</v>
      </c>
      <c r="C39" s="132"/>
      <c r="D39" s="132"/>
      <c r="E39" s="132"/>
      <c r="F39" s="132" t="n">
        <v>2</v>
      </c>
      <c r="G39" s="132" t="n">
        <v>3</v>
      </c>
      <c r="H39" s="132" t="n">
        <v>5</v>
      </c>
      <c r="I39" s="134" t="s">
        <v>125</v>
      </c>
      <c r="J39" s="134"/>
      <c r="K39" s="134"/>
      <c r="L39" s="138"/>
      <c r="M39" s="137"/>
      <c r="N39" s="137"/>
    </row>
    <row r="40" customFormat="false" ht="12.75" hidden="false" customHeight="false" outlineLevel="0" collapsed="false">
      <c r="A40" s="124" t="s">
        <v>152</v>
      </c>
      <c r="B40" s="132" t="s">
        <v>123</v>
      </c>
      <c r="C40" s="132"/>
      <c r="D40" s="132"/>
      <c r="E40" s="132"/>
      <c r="F40" s="132" t="n">
        <v>2</v>
      </c>
      <c r="G40" s="132" t="n">
        <v>3</v>
      </c>
      <c r="H40" s="132" t="n">
        <v>5</v>
      </c>
      <c r="I40" s="134" t="s">
        <v>125</v>
      </c>
      <c r="J40" s="134"/>
      <c r="K40" s="134"/>
      <c r="L40" s="138"/>
      <c r="M40" s="137"/>
      <c r="N40" s="137"/>
    </row>
    <row r="41" customFormat="false" ht="12.75" hidden="false" customHeight="false" outlineLevel="0" collapsed="false">
      <c r="A41" s="124" t="s">
        <v>153</v>
      </c>
      <c r="B41" s="132" t="s">
        <v>123</v>
      </c>
      <c r="C41" s="132" t="s">
        <v>124</v>
      </c>
      <c r="D41" s="132"/>
      <c r="E41" s="132"/>
      <c r="F41" s="132" t="n">
        <v>5</v>
      </c>
      <c r="G41" s="132" t="n">
        <v>5</v>
      </c>
      <c r="H41" s="132" t="n">
        <v>10</v>
      </c>
      <c r="I41" s="134" t="s">
        <v>125</v>
      </c>
      <c r="J41" s="134"/>
      <c r="K41" s="134"/>
      <c r="L41" s="138"/>
      <c r="M41" s="137"/>
      <c r="N41" s="137"/>
    </row>
    <row r="42" customFormat="false" ht="13.5" hidden="false" customHeight="true" outlineLevel="0" collapsed="false">
      <c r="A42" s="124" t="s">
        <v>154</v>
      </c>
      <c r="B42" s="132" t="s">
        <v>123</v>
      </c>
      <c r="C42" s="132"/>
      <c r="D42" s="132"/>
      <c r="E42" s="132"/>
      <c r="F42" s="132" t="n">
        <v>3</v>
      </c>
      <c r="G42" s="132" t="n">
        <v>3</v>
      </c>
      <c r="H42" s="132" t="n">
        <v>6</v>
      </c>
      <c r="I42" s="134" t="s">
        <v>125</v>
      </c>
      <c r="J42" s="134"/>
      <c r="K42" s="134"/>
      <c r="L42" s="138"/>
      <c r="M42" s="137"/>
      <c r="N42" s="137"/>
    </row>
    <row r="43" s="144" customFormat="true" ht="140.25" hidden="false" customHeight="false" outlineLevel="0" collapsed="false">
      <c r="A43" s="139" t="s">
        <v>155</v>
      </c>
      <c r="B43" s="140" t="s">
        <v>123</v>
      </c>
      <c r="C43" s="140" t="s">
        <v>124</v>
      </c>
      <c r="D43" s="140"/>
      <c r="E43" s="140"/>
      <c r="F43" s="140" t="n">
        <v>5</v>
      </c>
      <c r="G43" s="140" t="n">
        <v>25</v>
      </c>
      <c r="H43" s="140" t="n">
        <v>30</v>
      </c>
      <c r="I43" s="141"/>
      <c r="J43" s="141"/>
      <c r="K43" s="141" t="s">
        <v>125</v>
      </c>
      <c r="L43" s="145" t="s">
        <v>156</v>
      </c>
      <c r="M43" s="143"/>
      <c r="N43" s="143"/>
    </row>
    <row r="44" customFormat="false" ht="127.5" hidden="false" customHeight="false" outlineLevel="0" collapsed="false">
      <c r="A44" s="146" t="s">
        <v>157</v>
      </c>
      <c r="B44" s="140" t="s">
        <v>123</v>
      </c>
      <c r="C44" s="140"/>
      <c r="D44" s="140"/>
      <c r="E44" s="140"/>
      <c r="F44" s="140" t="n">
        <v>3</v>
      </c>
      <c r="G44" s="140" t="n">
        <v>2</v>
      </c>
      <c r="H44" s="140" t="n">
        <v>5</v>
      </c>
      <c r="I44" s="141"/>
      <c r="J44" s="141" t="s">
        <v>125</v>
      </c>
      <c r="K44" s="141"/>
      <c r="L44" s="145" t="s">
        <v>158</v>
      </c>
      <c r="M44" s="137"/>
      <c r="N44" s="137"/>
    </row>
    <row r="45" customFormat="false" ht="12.75" hidden="false" customHeight="false" outlineLevel="0" collapsed="false">
      <c r="A45" s="124" t="s">
        <v>159</v>
      </c>
      <c r="B45" s="132" t="s">
        <v>123</v>
      </c>
      <c r="C45" s="132" t="s">
        <v>124</v>
      </c>
      <c r="D45" s="132"/>
      <c r="E45" s="132"/>
      <c r="F45" s="132" t="n">
        <v>5</v>
      </c>
      <c r="G45" s="132" t="n">
        <v>25</v>
      </c>
      <c r="H45" s="132" t="n">
        <v>30</v>
      </c>
      <c r="I45" s="134" t="s">
        <v>125</v>
      </c>
      <c r="J45" s="134"/>
      <c r="K45" s="147"/>
      <c r="L45" s="148"/>
      <c r="M45" s="137"/>
      <c r="N45" s="137"/>
    </row>
    <row r="46" customFormat="false" ht="12.75" hidden="false" customHeight="false" outlineLevel="0" collapsed="false">
      <c r="A46" s="124" t="s">
        <v>160</v>
      </c>
      <c r="B46" s="132" t="s">
        <v>123</v>
      </c>
      <c r="C46" s="132"/>
      <c r="D46" s="132"/>
      <c r="E46" s="132"/>
      <c r="F46" s="132" t="n">
        <v>3</v>
      </c>
      <c r="G46" s="132" t="n">
        <v>3</v>
      </c>
      <c r="H46" s="132" t="n">
        <v>6</v>
      </c>
      <c r="I46" s="134" t="s">
        <v>125</v>
      </c>
      <c r="J46" s="134"/>
      <c r="K46" s="134"/>
      <c r="L46" s="138"/>
      <c r="M46" s="137"/>
      <c r="N46" s="137"/>
    </row>
    <row r="47" customFormat="false" ht="12.75" hidden="false" customHeight="false" outlineLevel="0" collapsed="false">
      <c r="A47" s="124" t="s">
        <v>161</v>
      </c>
      <c r="B47" s="132" t="s">
        <v>123</v>
      </c>
      <c r="C47" s="132"/>
      <c r="D47" s="132"/>
      <c r="E47" s="132"/>
      <c r="F47" s="132" t="n">
        <v>2</v>
      </c>
      <c r="G47" s="132" t="n">
        <v>3</v>
      </c>
      <c r="H47" s="132" t="n">
        <v>5</v>
      </c>
      <c r="I47" s="134" t="s">
        <v>125</v>
      </c>
      <c r="J47" s="134"/>
      <c r="K47" s="134"/>
      <c r="L47" s="138"/>
      <c r="M47" s="137"/>
      <c r="N47" s="137"/>
    </row>
    <row r="48" customFormat="false" ht="30.75" hidden="false" customHeight="true" outlineLevel="0" collapsed="false">
      <c r="A48" s="124" t="s">
        <v>162</v>
      </c>
      <c r="B48" s="132" t="s">
        <v>123</v>
      </c>
      <c r="C48" s="132"/>
      <c r="D48" s="132"/>
      <c r="E48" s="132"/>
      <c r="F48" s="132" t="n">
        <v>2</v>
      </c>
      <c r="G48" s="132" t="n">
        <v>3</v>
      </c>
      <c r="H48" s="132" t="n">
        <v>5</v>
      </c>
      <c r="I48" s="134" t="s">
        <v>125</v>
      </c>
      <c r="J48" s="134"/>
      <c r="K48" s="134"/>
      <c r="L48" s="138"/>
      <c r="M48" s="137"/>
      <c r="N48" s="137"/>
    </row>
    <row r="49" customFormat="false" ht="12.75" hidden="false" customHeight="false" outlineLevel="0" collapsed="false">
      <c r="A49" s="124" t="s">
        <v>163</v>
      </c>
      <c r="B49" s="132" t="s">
        <v>123</v>
      </c>
      <c r="C49" s="132" t="s">
        <v>124</v>
      </c>
      <c r="D49" s="132"/>
      <c r="E49" s="132"/>
      <c r="F49" s="132" t="n">
        <v>11</v>
      </c>
      <c r="G49" s="132" t="n">
        <v>1</v>
      </c>
      <c r="H49" s="132" t="n">
        <v>12</v>
      </c>
      <c r="I49" s="134"/>
      <c r="J49" s="134"/>
      <c r="K49" s="134" t="s">
        <v>125</v>
      </c>
      <c r="L49" s="145" t="s">
        <v>131</v>
      </c>
      <c r="M49" s="137"/>
      <c r="N49" s="137"/>
    </row>
    <row r="50" customFormat="false" ht="12.75" hidden="false" customHeight="false" outlineLevel="0" collapsed="false">
      <c r="A50" s="149" t="s">
        <v>164</v>
      </c>
      <c r="B50" s="132" t="s">
        <v>123</v>
      </c>
      <c r="C50" s="132" t="s">
        <v>124</v>
      </c>
      <c r="D50" s="132" t="s">
        <v>128</v>
      </c>
      <c r="E50" s="132"/>
      <c r="F50" s="132" t="n">
        <v>11</v>
      </c>
      <c r="G50" s="132" t="n">
        <v>1</v>
      </c>
      <c r="H50" s="132" t="n">
        <v>12</v>
      </c>
      <c r="I50" s="134" t="s">
        <v>125</v>
      </c>
      <c r="J50" s="134"/>
      <c r="K50" s="134"/>
      <c r="L50" s="145" t="s">
        <v>131</v>
      </c>
      <c r="M50" s="137"/>
      <c r="N50" s="137"/>
    </row>
    <row r="51" customFormat="false" ht="12.75" hidden="false" customHeight="false" outlineLevel="0" collapsed="false">
      <c r="A51" s="124" t="s">
        <v>165</v>
      </c>
      <c r="B51" s="132" t="s">
        <v>123</v>
      </c>
      <c r="C51" s="132" t="s">
        <v>124</v>
      </c>
      <c r="D51" s="132" t="s">
        <v>128</v>
      </c>
      <c r="E51" s="132"/>
      <c r="F51" s="132" t="n">
        <v>3</v>
      </c>
      <c r="G51" s="132" t="n">
        <v>9</v>
      </c>
      <c r="H51" s="132" t="n">
        <v>12</v>
      </c>
      <c r="I51" s="134" t="s">
        <v>125</v>
      </c>
      <c r="J51" s="134"/>
      <c r="K51" s="134"/>
      <c r="L51" s="138"/>
      <c r="M51" s="137"/>
      <c r="N51" s="137"/>
    </row>
    <row r="52" customFormat="false" ht="12.75" hidden="false" customHeight="false" outlineLevel="0" collapsed="false">
      <c r="A52" s="124" t="s">
        <v>166</v>
      </c>
      <c r="B52" s="132" t="s">
        <v>123</v>
      </c>
      <c r="C52" s="132"/>
      <c r="D52" s="132"/>
      <c r="E52" s="132"/>
      <c r="F52" s="132" t="n">
        <v>2</v>
      </c>
      <c r="G52" s="132" t="n">
        <v>3</v>
      </c>
      <c r="H52" s="132" t="n">
        <v>5</v>
      </c>
      <c r="I52" s="134" t="s">
        <v>125</v>
      </c>
      <c r="J52" s="134"/>
      <c r="K52" s="134"/>
      <c r="L52" s="138"/>
      <c r="M52" s="137"/>
      <c r="N52" s="137"/>
    </row>
    <row r="53" s="144" customFormat="true" ht="12.75" hidden="false" customHeight="false" outlineLevel="0" collapsed="false">
      <c r="A53" s="139" t="s">
        <v>167</v>
      </c>
      <c r="B53" s="140" t="s">
        <v>123</v>
      </c>
      <c r="C53" s="140"/>
      <c r="D53" s="140"/>
      <c r="E53" s="140"/>
      <c r="F53" s="140" t="n">
        <v>5</v>
      </c>
      <c r="G53" s="140" t="n">
        <v>5</v>
      </c>
      <c r="H53" s="140" t="n">
        <v>10</v>
      </c>
      <c r="I53" s="141" t="s">
        <v>125</v>
      </c>
      <c r="J53" s="141"/>
      <c r="K53" s="141"/>
      <c r="L53" s="145"/>
      <c r="M53" s="143"/>
      <c r="N53" s="143"/>
    </row>
    <row r="54" s="144" customFormat="true" ht="40.5" hidden="false" customHeight="true" outlineLevel="0" collapsed="false">
      <c r="A54" s="139" t="s">
        <v>168</v>
      </c>
      <c r="B54" s="140" t="s">
        <v>123</v>
      </c>
      <c r="C54" s="140"/>
      <c r="D54" s="140"/>
      <c r="E54" s="140"/>
      <c r="F54" s="140" t="n">
        <v>3</v>
      </c>
      <c r="G54" s="140" t="n">
        <v>37</v>
      </c>
      <c r="H54" s="140" t="n">
        <v>40</v>
      </c>
      <c r="I54" s="141"/>
      <c r="J54" s="141"/>
      <c r="K54" s="141" t="s">
        <v>125</v>
      </c>
      <c r="L54" s="142" t="s">
        <v>131</v>
      </c>
      <c r="M54" s="143"/>
      <c r="N54" s="143"/>
    </row>
    <row r="55" customFormat="false" ht="12.75" hidden="false" customHeight="false" outlineLevel="0" collapsed="false">
      <c r="A55" s="124" t="s">
        <v>169</v>
      </c>
      <c r="B55" s="132" t="s">
        <v>123</v>
      </c>
      <c r="C55" s="132"/>
      <c r="D55" s="132"/>
      <c r="E55" s="132"/>
      <c r="F55" s="132" t="n">
        <v>3</v>
      </c>
      <c r="G55" s="132" t="n">
        <v>37</v>
      </c>
      <c r="H55" s="132" t="n">
        <v>40</v>
      </c>
      <c r="I55" s="134"/>
      <c r="J55" s="134"/>
      <c r="K55" s="134" t="s">
        <v>125</v>
      </c>
      <c r="L55" s="138" t="s">
        <v>131</v>
      </c>
      <c r="M55" s="137"/>
      <c r="N55" s="137"/>
    </row>
    <row r="56" customFormat="false" ht="12.75" hidden="false" customHeight="false" outlineLevel="0" collapsed="false">
      <c r="A56" s="124" t="s">
        <v>170</v>
      </c>
      <c r="B56" s="132" t="s">
        <v>123</v>
      </c>
      <c r="C56" s="132" t="s">
        <v>124</v>
      </c>
      <c r="D56" s="132" t="s">
        <v>128</v>
      </c>
      <c r="E56" s="132"/>
      <c r="F56" s="132" t="n">
        <v>3</v>
      </c>
      <c r="G56" s="132" t="n">
        <v>2</v>
      </c>
      <c r="H56" s="132" t="n">
        <v>5</v>
      </c>
      <c r="I56" s="134" t="s">
        <v>125</v>
      </c>
      <c r="J56" s="134"/>
      <c r="K56" s="134"/>
      <c r="L56" s="138"/>
      <c r="M56" s="137"/>
      <c r="N56" s="137"/>
    </row>
    <row r="57" customFormat="false" ht="25.5" hidden="false" customHeight="false" outlineLevel="0" collapsed="false">
      <c r="A57" s="124" t="s">
        <v>171</v>
      </c>
      <c r="B57" s="132" t="s">
        <v>123</v>
      </c>
      <c r="C57" s="132"/>
      <c r="D57" s="132"/>
      <c r="E57" s="132"/>
      <c r="F57" s="132" t="n">
        <v>2</v>
      </c>
      <c r="G57" s="132" t="n">
        <v>3</v>
      </c>
      <c r="H57" s="132" t="n">
        <v>5</v>
      </c>
      <c r="I57" s="134"/>
      <c r="J57" s="134"/>
      <c r="K57" s="134" t="s">
        <v>125</v>
      </c>
      <c r="L57" s="138" t="s">
        <v>131</v>
      </c>
      <c r="M57" s="137"/>
      <c r="N57" s="137"/>
    </row>
    <row r="58" customFormat="false" ht="12.75" hidden="false" customHeight="false" outlineLevel="0" collapsed="false">
      <c r="A58" s="124" t="s">
        <v>172</v>
      </c>
      <c r="B58" s="132" t="s">
        <v>123</v>
      </c>
      <c r="C58" s="132"/>
      <c r="D58" s="132"/>
      <c r="E58" s="132"/>
      <c r="F58" s="132" t="n">
        <v>2</v>
      </c>
      <c r="G58" s="132" t="n">
        <v>3</v>
      </c>
      <c r="H58" s="132" t="n">
        <v>5</v>
      </c>
      <c r="I58" s="134" t="s">
        <v>125</v>
      </c>
      <c r="J58" s="134"/>
      <c r="K58" s="134"/>
      <c r="L58" s="138"/>
      <c r="M58" s="137"/>
      <c r="N58" s="137"/>
    </row>
    <row r="59" customFormat="false" ht="25.5" hidden="false" customHeight="false" outlineLevel="0" collapsed="false">
      <c r="A59" s="124" t="s">
        <v>173</v>
      </c>
      <c r="B59" s="132" t="s">
        <v>123</v>
      </c>
      <c r="C59" s="132"/>
      <c r="D59" s="132"/>
      <c r="E59" s="132"/>
      <c r="F59" s="132" t="n">
        <v>2</v>
      </c>
      <c r="G59" s="132" t="n">
        <v>3</v>
      </c>
      <c r="H59" s="132" t="n">
        <v>5</v>
      </c>
      <c r="I59" s="134" t="s">
        <v>125</v>
      </c>
      <c r="J59" s="134"/>
      <c r="K59" s="134"/>
      <c r="L59" s="138"/>
      <c r="M59" s="137"/>
      <c r="N59" s="137"/>
    </row>
    <row r="60" customFormat="false" ht="12.75" hidden="false" customHeight="false" outlineLevel="0" collapsed="false">
      <c r="A60" s="124" t="s">
        <v>174</v>
      </c>
      <c r="B60" s="132" t="s">
        <v>123</v>
      </c>
      <c r="C60" s="132"/>
      <c r="D60" s="132"/>
      <c r="E60" s="132"/>
      <c r="F60" s="132" t="n">
        <v>2</v>
      </c>
      <c r="G60" s="132" t="n">
        <v>3</v>
      </c>
      <c r="H60" s="132" t="n">
        <v>5</v>
      </c>
      <c r="I60" s="134" t="s">
        <v>125</v>
      </c>
      <c r="J60" s="134"/>
      <c r="K60" s="134"/>
      <c r="L60" s="138"/>
      <c r="M60" s="137"/>
      <c r="N60" s="137"/>
    </row>
    <row r="61" customFormat="false" ht="12.75" hidden="false" customHeight="false" outlineLevel="0" collapsed="false">
      <c r="A61" s="124" t="s">
        <v>175</v>
      </c>
      <c r="B61" s="132" t="s">
        <v>123</v>
      </c>
      <c r="C61" s="132"/>
      <c r="D61" s="132"/>
      <c r="E61" s="132"/>
      <c r="F61" s="132" t="n">
        <v>5</v>
      </c>
      <c r="G61" s="132" t="n">
        <v>5</v>
      </c>
      <c r="H61" s="132" t="n">
        <v>10</v>
      </c>
      <c r="I61" s="134"/>
      <c r="J61" s="134"/>
      <c r="K61" s="134" t="s">
        <v>125</v>
      </c>
      <c r="L61" s="138" t="s">
        <v>131</v>
      </c>
      <c r="M61" s="137"/>
      <c r="N61" s="137"/>
    </row>
    <row r="62" customFormat="false" ht="12.75" hidden="false" customHeight="false" outlineLevel="0" collapsed="false">
      <c r="A62" s="124" t="s">
        <v>176</v>
      </c>
      <c r="B62" s="132" t="s">
        <v>123</v>
      </c>
      <c r="C62" s="132" t="s">
        <v>124</v>
      </c>
      <c r="D62" s="132"/>
      <c r="E62" s="132"/>
      <c r="F62" s="132" t="n">
        <v>3</v>
      </c>
      <c r="G62" s="132" t="n">
        <v>2</v>
      </c>
      <c r="H62" s="132" t="n">
        <v>5</v>
      </c>
      <c r="I62" s="134" t="s">
        <v>125</v>
      </c>
      <c r="J62" s="134"/>
      <c r="K62" s="134"/>
      <c r="L62" s="138"/>
      <c r="M62" s="137"/>
      <c r="N62" s="137"/>
    </row>
    <row r="63" customFormat="false" ht="15.75" hidden="false" customHeight="true" outlineLevel="0" collapsed="false">
      <c r="A63" s="124" t="s">
        <v>177</v>
      </c>
      <c r="B63" s="132" t="s">
        <v>123</v>
      </c>
      <c r="C63" s="132"/>
      <c r="D63" s="132"/>
      <c r="E63" s="132"/>
      <c r="F63" s="132" t="n">
        <v>5</v>
      </c>
      <c r="G63" s="132" t="n">
        <v>1</v>
      </c>
      <c r="H63" s="132" t="n">
        <v>6</v>
      </c>
      <c r="I63" s="134"/>
      <c r="J63" s="134"/>
      <c r="K63" s="134" t="s">
        <v>125</v>
      </c>
      <c r="L63" s="138" t="s">
        <v>131</v>
      </c>
      <c r="M63" s="137"/>
      <c r="N63" s="137"/>
    </row>
    <row r="64" s="144" customFormat="true" ht="25.5" hidden="false" customHeight="false" outlineLevel="0" collapsed="false">
      <c r="A64" s="139" t="s">
        <v>178</v>
      </c>
      <c r="B64" s="140" t="s">
        <v>123</v>
      </c>
      <c r="C64" s="140"/>
      <c r="D64" s="140"/>
      <c r="E64" s="140"/>
      <c r="F64" s="140" t="n">
        <v>2</v>
      </c>
      <c r="G64" s="140" t="n">
        <v>3</v>
      </c>
      <c r="H64" s="140" t="n">
        <v>5</v>
      </c>
      <c r="I64" s="141" t="s">
        <v>125</v>
      </c>
      <c r="J64" s="141"/>
      <c r="K64" s="141"/>
      <c r="L64" s="142"/>
      <c r="M64" s="143"/>
      <c r="N64" s="143"/>
    </row>
    <row r="65" customFormat="false" ht="12.75" hidden="false" customHeight="false" outlineLevel="0" collapsed="false">
      <c r="A65" s="124" t="s">
        <v>179</v>
      </c>
      <c r="B65" s="132" t="s">
        <v>123</v>
      </c>
      <c r="C65" s="132"/>
      <c r="D65" s="132"/>
      <c r="E65" s="132"/>
      <c r="F65" s="132" t="n">
        <v>2</v>
      </c>
      <c r="G65" s="132" t="n">
        <v>3</v>
      </c>
      <c r="H65" s="132" t="n">
        <v>5</v>
      </c>
      <c r="I65" s="134" t="s">
        <v>125</v>
      </c>
      <c r="J65" s="134"/>
      <c r="K65" s="134"/>
      <c r="L65" s="138"/>
      <c r="M65" s="137"/>
      <c r="N65" s="137"/>
    </row>
    <row r="66" customFormat="false" ht="12.75" hidden="false" customHeight="false" outlineLevel="0" collapsed="false">
      <c r="A66" s="124" t="s">
        <v>180</v>
      </c>
      <c r="B66" s="132" t="s">
        <v>123</v>
      </c>
      <c r="C66" s="132" t="s">
        <v>124</v>
      </c>
      <c r="D66" s="132"/>
      <c r="E66" s="132"/>
      <c r="F66" s="132" t="n">
        <v>1</v>
      </c>
      <c r="G66" s="132" t="n">
        <v>5</v>
      </c>
      <c r="H66" s="132" t="n">
        <v>6</v>
      </c>
      <c r="I66" s="134" t="s">
        <v>125</v>
      </c>
      <c r="J66" s="134"/>
      <c r="K66" s="134"/>
      <c r="L66" s="138"/>
      <c r="M66" s="137"/>
      <c r="N66" s="137"/>
    </row>
    <row r="67" customFormat="false" ht="38.25" hidden="false" customHeight="false" outlineLevel="0" collapsed="false">
      <c r="A67" s="124" t="s">
        <v>181</v>
      </c>
      <c r="B67" s="132"/>
      <c r="C67" s="132"/>
      <c r="D67" s="132" t="s">
        <v>128</v>
      </c>
      <c r="E67" s="132" t="s">
        <v>182</v>
      </c>
      <c r="F67" s="132" t="n">
        <v>5</v>
      </c>
      <c r="G67" s="132" t="n">
        <v>7</v>
      </c>
      <c r="H67" s="132" t="n">
        <v>12</v>
      </c>
      <c r="I67" s="134"/>
      <c r="J67" s="134"/>
      <c r="K67" s="134" t="s">
        <v>125</v>
      </c>
      <c r="L67" s="150" t="s">
        <v>183</v>
      </c>
      <c r="M67" s="137"/>
      <c r="N67" s="137"/>
    </row>
    <row r="68" customFormat="false" ht="12.75" hidden="false" customHeight="false" outlineLevel="0" collapsed="false">
      <c r="A68" s="124" t="s">
        <v>184</v>
      </c>
      <c r="B68" s="132"/>
      <c r="C68" s="132"/>
      <c r="D68" s="132" t="s">
        <v>128</v>
      </c>
      <c r="E68" s="132"/>
      <c r="F68" s="132" t="n">
        <v>5</v>
      </c>
      <c r="G68" s="132" t="n">
        <v>7</v>
      </c>
      <c r="H68" s="132" t="n">
        <v>12</v>
      </c>
      <c r="I68" s="134" t="s">
        <v>125</v>
      </c>
      <c r="J68" s="134"/>
      <c r="K68" s="134"/>
      <c r="L68" s="138"/>
      <c r="M68" s="137"/>
      <c r="N68" s="137"/>
    </row>
    <row r="69" customFormat="false" ht="27" hidden="false" customHeight="true" outlineLevel="0" collapsed="false">
      <c r="A69" s="151" t="s">
        <v>185</v>
      </c>
      <c r="B69" s="132"/>
      <c r="C69" s="132"/>
      <c r="D69" s="132" t="s">
        <v>128</v>
      </c>
      <c r="E69" s="132"/>
      <c r="F69" s="132" t="n">
        <v>5</v>
      </c>
      <c r="G69" s="132" t="n">
        <v>7</v>
      </c>
      <c r="H69" s="132" t="n">
        <v>12</v>
      </c>
      <c r="I69" s="134" t="s">
        <v>125</v>
      </c>
      <c r="J69" s="134"/>
      <c r="K69" s="134"/>
      <c r="L69" s="138"/>
      <c r="M69" s="137"/>
      <c r="N69" s="137"/>
    </row>
    <row r="70" customFormat="false" ht="28.5" hidden="false" customHeight="true" outlineLevel="0" collapsed="false">
      <c r="A70" s="151" t="s">
        <v>186</v>
      </c>
      <c r="B70" s="132"/>
      <c r="C70" s="132"/>
      <c r="D70" s="132" t="s">
        <v>128</v>
      </c>
      <c r="E70" s="132"/>
      <c r="F70" s="132" t="n">
        <v>5</v>
      </c>
      <c r="G70" s="132" t="n">
        <v>7</v>
      </c>
      <c r="H70" s="132" t="n">
        <v>12</v>
      </c>
      <c r="I70" s="134" t="s">
        <v>125</v>
      </c>
      <c r="J70" s="134"/>
      <c r="K70" s="134"/>
      <c r="L70" s="138"/>
      <c r="M70" s="137"/>
      <c r="N70" s="137"/>
    </row>
    <row r="71" customFormat="false" ht="12.75" hidden="false" customHeight="false" outlineLevel="0" collapsed="false">
      <c r="A71" s="124" t="s">
        <v>187</v>
      </c>
      <c r="B71" s="132"/>
      <c r="C71" s="132"/>
      <c r="D71" s="132" t="s">
        <v>128</v>
      </c>
      <c r="E71" s="132"/>
      <c r="F71" s="132" t="n">
        <v>1</v>
      </c>
      <c r="G71" s="132" t="n">
        <v>5</v>
      </c>
      <c r="H71" s="132" t="n">
        <v>6</v>
      </c>
      <c r="I71" s="134" t="s">
        <v>125</v>
      </c>
      <c r="J71" s="134"/>
      <c r="K71" s="134"/>
      <c r="L71" s="138"/>
      <c r="M71" s="137"/>
      <c r="N71" s="137"/>
    </row>
    <row r="72" customFormat="false" ht="12.75" hidden="false" customHeight="false" outlineLevel="0" collapsed="false">
      <c r="A72" s="124" t="s">
        <v>188</v>
      </c>
      <c r="B72" s="132" t="s">
        <v>123</v>
      </c>
      <c r="C72" s="132"/>
      <c r="D72" s="132"/>
      <c r="E72" s="132"/>
      <c r="F72" s="132" t="n">
        <v>1</v>
      </c>
      <c r="G72" s="132" t="n">
        <v>5</v>
      </c>
      <c r="H72" s="132" t="n">
        <v>6</v>
      </c>
      <c r="I72" s="134" t="s">
        <v>125</v>
      </c>
      <c r="J72" s="134"/>
      <c r="K72" s="134"/>
      <c r="L72" s="138"/>
      <c r="M72" s="137"/>
      <c r="N72" s="137"/>
    </row>
    <row r="73" customFormat="false" ht="12.75" hidden="false" customHeight="false" outlineLevel="0" collapsed="false">
      <c r="A73" s="124" t="s">
        <v>189</v>
      </c>
      <c r="B73" s="132" t="s">
        <v>123</v>
      </c>
      <c r="C73" s="132"/>
      <c r="D73" s="132"/>
      <c r="E73" s="132"/>
      <c r="F73" s="132" t="n">
        <v>1</v>
      </c>
      <c r="G73" s="132" t="n">
        <v>5</v>
      </c>
      <c r="H73" s="132" t="n">
        <v>6</v>
      </c>
      <c r="I73" s="134" t="s">
        <v>125</v>
      </c>
      <c r="J73" s="134"/>
      <c r="K73" s="134"/>
      <c r="L73" s="138"/>
      <c r="M73" s="137"/>
      <c r="N73" s="137"/>
    </row>
    <row r="74" customFormat="false" ht="12.75" hidden="false" customHeight="false" outlineLevel="0" collapsed="false">
      <c r="A74" s="124" t="s">
        <v>190</v>
      </c>
      <c r="B74" s="132" t="s">
        <v>123</v>
      </c>
      <c r="C74" s="132" t="s">
        <v>124</v>
      </c>
      <c r="D74" s="132"/>
      <c r="E74" s="132"/>
      <c r="F74" s="132" t="n">
        <v>1</v>
      </c>
      <c r="G74" s="132" t="n">
        <v>5</v>
      </c>
      <c r="H74" s="132" t="n">
        <v>6</v>
      </c>
      <c r="I74" s="134"/>
      <c r="J74" s="134"/>
      <c r="K74" s="134"/>
      <c r="L74" s="138"/>
      <c r="M74" s="137"/>
      <c r="N74" s="137"/>
    </row>
    <row r="75" s="144" customFormat="true" ht="51" hidden="false" customHeight="false" outlineLevel="0" collapsed="false">
      <c r="A75" s="139" t="s">
        <v>191</v>
      </c>
      <c r="B75" s="140" t="s">
        <v>123</v>
      </c>
      <c r="C75" s="140"/>
      <c r="D75" s="140"/>
      <c r="E75" s="140"/>
      <c r="F75" s="140" t="n">
        <v>4</v>
      </c>
      <c r="G75" s="140" t="n">
        <v>8</v>
      </c>
      <c r="H75" s="140" t="n">
        <v>12</v>
      </c>
      <c r="I75" s="141"/>
      <c r="J75" s="141"/>
      <c r="K75" s="141" t="s">
        <v>125</v>
      </c>
      <c r="L75" s="145" t="s">
        <v>192</v>
      </c>
      <c r="M75" s="143"/>
      <c r="N75" s="143"/>
    </row>
    <row r="76" customFormat="false" ht="12.75" hidden="false" customHeight="false" outlineLevel="0" collapsed="false">
      <c r="A76" s="124" t="s">
        <v>193</v>
      </c>
      <c r="B76" s="132"/>
      <c r="C76" s="132"/>
      <c r="D76" s="132" t="s">
        <v>128</v>
      </c>
      <c r="E76" s="132" t="s">
        <v>182</v>
      </c>
      <c r="F76" s="132" t="n">
        <v>7</v>
      </c>
      <c r="G76" s="132" t="n">
        <v>5</v>
      </c>
      <c r="H76" s="132" t="n">
        <v>12</v>
      </c>
      <c r="I76" s="134" t="s">
        <v>125</v>
      </c>
      <c r="J76" s="134"/>
      <c r="K76" s="134"/>
      <c r="L76" s="138"/>
      <c r="M76" s="137"/>
      <c r="N76" s="137"/>
    </row>
    <row r="77" customFormat="false" ht="12.75" hidden="false" customHeight="false" outlineLevel="0" collapsed="false">
      <c r="A77" s="124" t="s">
        <v>194</v>
      </c>
      <c r="B77" s="132"/>
      <c r="C77" s="132"/>
      <c r="D77" s="132"/>
      <c r="E77" s="132" t="s">
        <v>182</v>
      </c>
      <c r="F77" s="132" t="n">
        <v>7</v>
      </c>
      <c r="G77" s="132" t="n">
        <v>5</v>
      </c>
      <c r="H77" s="132" t="n">
        <v>12</v>
      </c>
      <c r="I77" s="134" t="s">
        <v>125</v>
      </c>
      <c r="J77" s="134"/>
      <c r="K77" s="134"/>
      <c r="L77" s="138"/>
      <c r="M77" s="137"/>
      <c r="N77" s="137"/>
    </row>
    <row r="78" customFormat="false" ht="25.5" hidden="false" customHeight="false" outlineLevel="0" collapsed="false">
      <c r="A78" s="124" t="s">
        <v>195</v>
      </c>
      <c r="B78" s="132" t="s">
        <v>123</v>
      </c>
      <c r="C78" s="132"/>
      <c r="D78" s="132"/>
      <c r="E78" s="132"/>
      <c r="F78" s="132" t="n">
        <v>3</v>
      </c>
      <c r="G78" s="132" t="n">
        <v>2</v>
      </c>
      <c r="H78" s="132" t="n">
        <v>5</v>
      </c>
      <c r="I78" s="134" t="s">
        <v>125</v>
      </c>
      <c r="J78" s="134"/>
      <c r="K78" s="134"/>
      <c r="L78" s="138"/>
      <c r="M78" s="137"/>
      <c r="N78" s="137"/>
    </row>
    <row r="79" customFormat="false" ht="25.5" hidden="false" customHeight="false" outlineLevel="0" collapsed="false">
      <c r="A79" s="124" t="s">
        <v>196</v>
      </c>
      <c r="B79" s="132" t="s">
        <v>123</v>
      </c>
      <c r="C79" s="132"/>
      <c r="D79" s="132"/>
      <c r="E79" s="132"/>
      <c r="F79" s="132" t="n">
        <v>3</v>
      </c>
      <c r="G79" s="132" t="n">
        <v>2</v>
      </c>
      <c r="H79" s="132" t="n">
        <v>5</v>
      </c>
      <c r="I79" s="134" t="s">
        <v>125</v>
      </c>
      <c r="J79" s="134"/>
      <c r="K79" s="134"/>
      <c r="L79" s="138"/>
      <c r="M79" s="137"/>
      <c r="N79" s="137"/>
    </row>
    <row r="80" customFormat="false" ht="12.75" hidden="false" customHeight="false" outlineLevel="0" collapsed="false">
      <c r="A80" s="124" t="s">
        <v>197</v>
      </c>
      <c r="B80" s="132" t="s">
        <v>123</v>
      </c>
      <c r="C80" s="132" t="s">
        <v>124</v>
      </c>
      <c r="D80" s="132"/>
      <c r="E80" s="132"/>
      <c r="F80" s="132" t="n">
        <v>5</v>
      </c>
      <c r="G80" s="132" t="n">
        <v>1</v>
      </c>
      <c r="H80" s="132" t="n">
        <v>6</v>
      </c>
      <c r="I80" s="134"/>
      <c r="J80" s="134"/>
      <c r="K80" s="134" t="s">
        <v>125</v>
      </c>
      <c r="L80" s="138" t="s">
        <v>198</v>
      </c>
      <c r="M80" s="137"/>
      <c r="N80" s="137"/>
    </row>
    <row r="81" customFormat="false" ht="12.75" hidden="false" customHeight="false" outlineLevel="0" collapsed="false">
      <c r="A81" s="149" t="s">
        <v>199</v>
      </c>
      <c r="B81" s="132" t="s">
        <v>123</v>
      </c>
      <c r="C81" s="132" t="s">
        <v>124</v>
      </c>
      <c r="D81" s="132"/>
      <c r="E81" s="132"/>
      <c r="F81" s="132" t="n">
        <v>5</v>
      </c>
      <c r="G81" s="132" t="n">
        <v>1</v>
      </c>
      <c r="H81" s="132" t="n">
        <v>6</v>
      </c>
      <c r="I81" s="134"/>
      <c r="J81" s="134"/>
      <c r="K81" s="134" t="s">
        <v>125</v>
      </c>
      <c r="L81" s="138" t="s">
        <v>198</v>
      </c>
      <c r="M81" s="137"/>
      <c r="N81" s="137"/>
    </row>
    <row r="82" customFormat="false" ht="12.75" hidden="false" customHeight="false" outlineLevel="0" collapsed="false">
      <c r="A82" s="149" t="s">
        <v>200</v>
      </c>
      <c r="B82" s="132" t="s">
        <v>123</v>
      </c>
      <c r="C82" s="132" t="s">
        <v>124</v>
      </c>
      <c r="D82" s="132"/>
      <c r="E82" s="132"/>
      <c r="F82" s="132" t="n">
        <v>5</v>
      </c>
      <c r="G82" s="132" t="n">
        <v>1</v>
      </c>
      <c r="H82" s="132" t="n">
        <v>6</v>
      </c>
      <c r="I82" s="134"/>
      <c r="J82" s="134"/>
      <c r="K82" s="134" t="s">
        <v>125</v>
      </c>
      <c r="L82" s="138" t="s">
        <v>198</v>
      </c>
      <c r="M82" s="137"/>
      <c r="N82" s="137"/>
    </row>
    <row r="83" customFormat="false" ht="12.75" hidden="false" customHeight="false" outlineLevel="0" collapsed="false">
      <c r="A83" s="124" t="s">
        <v>201</v>
      </c>
      <c r="B83" s="132" t="s">
        <v>123</v>
      </c>
      <c r="C83" s="132" t="s">
        <v>124</v>
      </c>
      <c r="D83" s="132"/>
      <c r="E83" s="132"/>
      <c r="F83" s="132" t="n">
        <v>1</v>
      </c>
      <c r="G83" s="132" t="n">
        <v>2</v>
      </c>
      <c r="H83" s="132" t="n">
        <v>3</v>
      </c>
      <c r="I83" s="134" t="s">
        <v>125</v>
      </c>
      <c r="J83" s="134"/>
      <c r="K83" s="134"/>
      <c r="L83" s="138"/>
      <c r="M83" s="137"/>
      <c r="N83" s="137"/>
    </row>
    <row r="84" customFormat="false" ht="12.75" hidden="false" customHeight="false" outlineLevel="0" collapsed="false">
      <c r="A84" s="124" t="s">
        <v>202</v>
      </c>
      <c r="B84" s="132" t="s">
        <v>123</v>
      </c>
      <c r="C84" s="132"/>
      <c r="D84" s="132" t="s">
        <v>128</v>
      </c>
      <c r="E84" s="132"/>
      <c r="F84" s="132" t="n">
        <v>1</v>
      </c>
      <c r="G84" s="132" t="n">
        <v>5</v>
      </c>
      <c r="H84" s="132" t="n">
        <v>6</v>
      </c>
      <c r="I84" s="134"/>
      <c r="J84" s="134"/>
      <c r="K84" s="134" t="s">
        <v>125</v>
      </c>
      <c r="L84" s="138" t="s">
        <v>198</v>
      </c>
      <c r="M84" s="137"/>
      <c r="N84" s="137"/>
    </row>
    <row r="85" customFormat="false" ht="12.75" hidden="false" customHeight="false" outlineLevel="0" collapsed="false">
      <c r="A85" s="124" t="s">
        <v>203</v>
      </c>
      <c r="B85" s="132"/>
      <c r="C85" s="132"/>
      <c r="D85" s="132"/>
      <c r="E85" s="132" t="s">
        <v>182</v>
      </c>
      <c r="F85" s="132" t="n">
        <v>3</v>
      </c>
      <c r="G85" s="132" t="n">
        <v>3</v>
      </c>
      <c r="H85" s="132" t="n">
        <v>6</v>
      </c>
      <c r="I85" s="134" t="s">
        <v>125</v>
      </c>
      <c r="J85" s="134"/>
      <c r="K85" s="134"/>
      <c r="L85" s="138"/>
      <c r="M85" s="137"/>
      <c r="N85" s="137"/>
    </row>
    <row r="86" customFormat="false" ht="12.75" hidden="false" customHeight="false" outlineLevel="0" collapsed="false">
      <c r="A86" s="124" t="s">
        <v>204</v>
      </c>
      <c r="B86" s="132" t="s">
        <v>123</v>
      </c>
      <c r="C86" s="132" t="s">
        <v>124</v>
      </c>
      <c r="D86" s="132"/>
      <c r="E86" s="132"/>
      <c r="F86" s="132" t="n">
        <v>3</v>
      </c>
      <c r="G86" s="132" t="n">
        <v>2</v>
      </c>
      <c r="H86" s="132" t="n">
        <v>5</v>
      </c>
      <c r="I86" s="134" t="s">
        <v>125</v>
      </c>
      <c r="J86" s="134"/>
      <c r="K86" s="134"/>
      <c r="L86" s="138"/>
      <c r="M86" s="137"/>
      <c r="N86" s="137"/>
    </row>
    <row r="87" customFormat="false" ht="12.75" hidden="false" customHeight="false" outlineLevel="0" collapsed="false">
      <c r="A87" s="124" t="s">
        <v>205</v>
      </c>
      <c r="B87" s="132" t="s">
        <v>123</v>
      </c>
      <c r="C87" s="132"/>
      <c r="D87" s="132"/>
      <c r="E87" s="132"/>
      <c r="F87" s="132" t="n">
        <v>3</v>
      </c>
      <c r="G87" s="132" t="n">
        <v>2</v>
      </c>
      <c r="H87" s="132" t="n">
        <v>5</v>
      </c>
      <c r="I87" s="134" t="s">
        <v>125</v>
      </c>
      <c r="J87" s="134"/>
      <c r="K87" s="134"/>
      <c r="L87" s="138"/>
      <c r="M87" s="137"/>
      <c r="N87" s="137"/>
    </row>
    <row r="88" customFormat="false" ht="12.75" hidden="false" customHeight="false" outlineLevel="0" collapsed="false">
      <c r="A88" s="124" t="s">
        <v>206</v>
      </c>
      <c r="B88" s="132" t="s">
        <v>123</v>
      </c>
      <c r="C88" s="132"/>
      <c r="D88" s="132"/>
      <c r="E88" s="132"/>
      <c r="F88" s="132" t="n">
        <v>3</v>
      </c>
      <c r="G88" s="132" t="n">
        <v>2</v>
      </c>
      <c r="H88" s="132" t="n">
        <v>5</v>
      </c>
      <c r="I88" s="134" t="s">
        <v>125</v>
      </c>
      <c r="J88" s="134"/>
      <c r="K88" s="134"/>
      <c r="L88" s="138"/>
      <c r="M88" s="137"/>
      <c r="N88" s="137"/>
    </row>
    <row r="89" customFormat="false" ht="12.75" hidden="false" customHeight="false" outlineLevel="0" collapsed="false">
      <c r="A89" s="124" t="s">
        <v>207</v>
      </c>
      <c r="B89" s="132" t="s">
        <v>123</v>
      </c>
      <c r="C89" s="132"/>
      <c r="D89" s="132"/>
      <c r="E89" s="132"/>
      <c r="F89" s="132" t="n">
        <v>3</v>
      </c>
      <c r="G89" s="132" t="n">
        <v>3</v>
      </c>
      <c r="H89" s="132" t="n">
        <v>6</v>
      </c>
      <c r="I89" s="134" t="s">
        <v>125</v>
      </c>
      <c r="J89" s="134"/>
      <c r="K89" s="134"/>
      <c r="L89" s="138"/>
      <c r="M89" s="137"/>
      <c r="N89" s="137"/>
    </row>
    <row r="90" customFormat="false" ht="12.75" hidden="false" customHeight="false" outlineLevel="0" collapsed="false">
      <c r="A90" s="124" t="s">
        <v>208</v>
      </c>
      <c r="B90" s="132" t="s">
        <v>123</v>
      </c>
      <c r="C90" s="132"/>
      <c r="D90" s="132"/>
      <c r="E90" s="132"/>
      <c r="F90" s="132" t="n">
        <v>3</v>
      </c>
      <c r="G90" s="132" t="n">
        <v>2</v>
      </c>
      <c r="H90" s="132" t="n">
        <v>5</v>
      </c>
      <c r="I90" s="134" t="s">
        <v>125</v>
      </c>
      <c r="J90" s="134"/>
      <c r="K90" s="134"/>
      <c r="L90" s="138"/>
      <c r="M90" s="137"/>
      <c r="N90" s="137"/>
    </row>
    <row r="91" customFormat="false" ht="12.75" hidden="false" customHeight="false" outlineLevel="0" collapsed="false">
      <c r="A91" s="124" t="s">
        <v>209</v>
      </c>
      <c r="B91" s="132" t="s">
        <v>123</v>
      </c>
      <c r="C91" s="132"/>
      <c r="D91" s="132"/>
      <c r="E91" s="132"/>
      <c r="F91" s="132" t="n">
        <v>3</v>
      </c>
      <c r="G91" s="132" t="n">
        <v>2</v>
      </c>
      <c r="H91" s="132" t="n">
        <v>5</v>
      </c>
      <c r="I91" s="134" t="s">
        <v>125</v>
      </c>
      <c r="J91" s="134"/>
      <c r="K91" s="134"/>
      <c r="L91" s="138"/>
      <c r="M91" s="137"/>
      <c r="N91" s="137"/>
    </row>
    <row r="92" s="144" customFormat="true" ht="14.25" hidden="false" customHeight="false" outlineLevel="0" collapsed="false">
      <c r="A92" s="139" t="s">
        <v>210</v>
      </c>
      <c r="B92" s="140"/>
      <c r="C92" s="140"/>
      <c r="D92" s="140"/>
      <c r="E92" s="140" t="s">
        <v>182</v>
      </c>
      <c r="F92" s="140" t="n">
        <v>3</v>
      </c>
      <c r="G92" s="140" t="n">
        <v>2</v>
      </c>
      <c r="H92" s="152" t="n">
        <v>5</v>
      </c>
      <c r="I92" s="141"/>
      <c r="J92" s="141"/>
      <c r="K92" s="141" t="s">
        <v>125</v>
      </c>
      <c r="L92" s="145" t="s">
        <v>211</v>
      </c>
      <c r="M92" s="143"/>
      <c r="N92" s="143"/>
    </row>
    <row r="93" s="144" customFormat="true" ht="14.25" hidden="false" customHeight="false" outlineLevel="0" collapsed="false">
      <c r="A93" s="153" t="s">
        <v>212</v>
      </c>
      <c r="B93" s="140"/>
      <c r="C93" s="140"/>
      <c r="D93" s="140"/>
      <c r="E93" s="140" t="s">
        <v>182</v>
      </c>
      <c r="F93" s="140" t="n">
        <v>3</v>
      </c>
      <c r="G93" s="140" t="n">
        <v>2</v>
      </c>
      <c r="H93" s="154" t="n">
        <v>5</v>
      </c>
      <c r="I93" s="141"/>
      <c r="J93" s="141"/>
      <c r="K93" s="141" t="s">
        <v>125</v>
      </c>
      <c r="L93" s="145" t="s">
        <v>211</v>
      </c>
      <c r="M93" s="143"/>
      <c r="N93" s="143"/>
    </row>
    <row r="94" customFormat="false" ht="12.75" hidden="false" customHeight="false" outlineLevel="0" collapsed="false">
      <c r="A94" s="124" t="s">
        <v>213</v>
      </c>
      <c r="B94" s="132" t="s">
        <v>123</v>
      </c>
      <c r="C94" s="132"/>
      <c r="D94" s="132"/>
      <c r="E94" s="132"/>
      <c r="F94" s="132" t="n">
        <v>3</v>
      </c>
      <c r="G94" s="132" t="n">
        <v>3</v>
      </c>
      <c r="H94" s="132" t="n">
        <v>6</v>
      </c>
      <c r="I94" s="134"/>
      <c r="J94" s="134"/>
      <c r="K94" s="134" t="s">
        <v>125</v>
      </c>
      <c r="L94" s="145" t="s">
        <v>211</v>
      </c>
      <c r="M94" s="137"/>
      <c r="N94" s="137"/>
    </row>
    <row r="95" customFormat="false" ht="12.75" hidden="false" customHeight="false" outlineLevel="0" collapsed="false">
      <c r="A95" s="151" t="s">
        <v>214</v>
      </c>
      <c r="B95" s="132" t="s">
        <v>123</v>
      </c>
      <c r="C95" s="132"/>
      <c r="D95" s="132"/>
      <c r="E95" s="132"/>
      <c r="F95" s="132" t="n">
        <v>3</v>
      </c>
      <c r="G95" s="132" t="n">
        <v>3</v>
      </c>
      <c r="H95" s="132" t="n">
        <v>6</v>
      </c>
      <c r="I95" s="134"/>
      <c r="J95" s="134"/>
      <c r="K95" s="134" t="s">
        <v>125</v>
      </c>
      <c r="L95" s="145" t="s">
        <v>211</v>
      </c>
      <c r="M95" s="137"/>
      <c r="N95" s="137"/>
    </row>
    <row r="96" customFormat="false" ht="12.75" hidden="false" customHeight="false" outlineLevel="0" collapsed="false">
      <c r="A96" s="124" t="s">
        <v>215</v>
      </c>
      <c r="B96" s="132" t="s">
        <v>123</v>
      </c>
      <c r="C96" s="132"/>
      <c r="D96" s="132"/>
      <c r="E96" s="132"/>
      <c r="F96" s="132" t="n">
        <v>1</v>
      </c>
      <c r="G96" s="132" t="n">
        <v>1</v>
      </c>
      <c r="H96" s="132" t="n">
        <v>2</v>
      </c>
      <c r="I96" s="134" t="s">
        <v>125</v>
      </c>
      <c r="J96" s="134"/>
      <c r="K96" s="134"/>
      <c r="L96" s="138"/>
      <c r="M96" s="137"/>
      <c r="N96" s="137"/>
    </row>
    <row r="97" s="144" customFormat="true" ht="12.75" hidden="false" customHeight="false" outlineLevel="0" collapsed="false">
      <c r="A97" s="139" t="s">
        <v>216</v>
      </c>
      <c r="B97" s="140" t="s">
        <v>123</v>
      </c>
      <c r="C97" s="140" t="s">
        <v>124</v>
      </c>
      <c r="D97" s="140"/>
      <c r="E97" s="140"/>
      <c r="F97" s="140" t="n">
        <v>3</v>
      </c>
      <c r="G97" s="140" t="n">
        <v>2</v>
      </c>
      <c r="H97" s="140" t="n">
        <v>5</v>
      </c>
      <c r="I97" s="141" t="s">
        <v>125</v>
      </c>
      <c r="J97" s="141"/>
      <c r="K97" s="141"/>
      <c r="L97" s="145"/>
      <c r="M97" s="143"/>
      <c r="N97" s="143"/>
    </row>
    <row r="98" s="144" customFormat="true" ht="51" hidden="false" customHeight="false" outlineLevel="0" collapsed="false">
      <c r="A98" s="139" t="s">
        <v>217</v>
      </c>
      <c r="B98" s="140" t="s">
        <v>123</v>
      </c>
      <c r="C98" s="140"/>
      <c r="D98" s="140"/>
      <c r="E98" s="140"/>
      <c r="F98" s="140" t="n">
        <v>5</v>
      </c>
      <c r="G98" s="140" t="n">
        <v>1</v>
      </c>
      <c r="H98" s="140" t="n">
        <v>6</v>
      </c>
      <c r="I98" s="141"/>
      <c r="J98" s="141"/>
      <c r="K98" s="141" t="s">
        <v>125</v>
      </c>
      <c r="L98" s="145" t="s">
        <v>218</v>
      </c>
      <c r="M98" s="143"/>
      <c r="N98" s="143"/>
    </row>
    <row r="99" customFormat="false" ht="51" hidden="false" customHeight="false" outlineLevel="0" collapsed="false">
      <c r="A99" s="124" t="s">
        <v>219</v>
      </c>
      <c r="B99" s="132" t="s">
        <v>123</v>
      </c>
      <c r="C99" s="132"/>
      <c r="D99" s="132"/>
      <c r="E99" s="132"/>
      <c r="F99" s="132" t="n">
        <v>2</v>
      </c>
      <c r="G99" s="132" t="n">
        <v>3</v>
      </c>
      <c r="H99" s="132" t="n">
        <v>5</v>
      </c>
      <c r="I99" s="134"/>
      <c r="J99" s="134"/>
      <c r="K99" s="141" t="s">
        <v>125</v>
      </c>
      <c r="L99" s="145" t="s">
        <v>218</v>
      </c>
      <c r="M99" s="137"/>
      <c r="N99" s="137"/>
    </row>
    <row r="100" s="144" customFormat="true" ht="51" hidden="false" customHeight="false" outlineLevel="0" collapsed="false">
      <c r="A100" s="139" t="s">
        <v>220</v>
      </c>
      <c r="B100" s="140" t="s">
        <v>123</v>
      </c>
      <c r="C100" s="140"/>
      <c r="D100" s="140"/>
      <c r="E100" s="140"/>
      <c r="F100" s="140" t="n">
        <v>5</v>
      </c>
      <c r="G100" s="140" t="n">
        <v>1</v>
      </c>
      <c r="H100" s="140" t="n">
        <v>6</v>
      </c>
      <c r="I100" s="141"/>
      <c r="J100" s="141"/>
      <c r="K100" s="141" t="s">
        <v>125</v>
      </c>
      <c r="L100" s="145" t="s">
        <v>218</v>
      </c>
      <c r="M100" s="143"/>
      <c r="N100" s="143"/>
    </row>
    <row r="101" s="144" customFormat="true" ht="51" hidden="false" customHeight="false" outlineLevel="0" collapsed="false">
      <c r="A101" s="139" t="s">
        <v>221</v>
      </c>
      <c r="B101" s="140" t="s">
        <v>123</v>
      </c>
      <c r="C101" s="140"/>
      <c r="D101" s="140"/>
      <c r="E101" s="140"/>
      <c r="F101" s="140" t="n">
        <v>2</v>
      </c>
      <c r="G101" s="140" t="n">
        <v>1</v>
      </c>
      <c r="H101" s="140" t="n">
        <v>3</v>
      </c>
      <c r="I101" s="141"/>
      <c r="J101" s="141"/>
      <c r="K101" s="141" t="s">
        <v>125</v>
      </c>
      <c r="L101" s="145" t="s">
        <v>218</v>
      </c>
      <c r="M101" s="143"/>
      <c r="N101" s="143"/>
    </row>
    <row r="102" customFormat="false" ht="12.75" hidden="false" customHeight="false" outlineLevel="0" collapsed="false">
      <c r="A102" s="124" t="s">
        <v>222</v>
      </c>
      <c r="B102" s="132" t="s">
        <v>123</v>
      </c>
      <c r="C102" s="132"/>
      <c r="D102" s="132"/>
      <c r="E102" s="132"/>
      <c r="F102" s="132" t="n">
        <v>2</v>
      </c>
      <c r="G102" s="132" t="n">
        <v>3</v>
      </c>
      <c r="H102" s="132" t="n">
        <v>5</v>
      </c>
      <c r="I102" s="134" t="s">
        <v>125</v>
      </c>
      <c r="J102" s="134"/>
      <c r="K102" s="134"/>
      <c r="L102" s="138"/>
      <c r="M102" s="137"/>
      <c r="N102" s="137"/>
    </row>
    <row r="103" customFormat="false" ht="12.75" hidden="false" customHeight="false" outlineLevel="0" collapsed="false">
      <c r="A103" s="124" t="s">
        <v>223</v>
      </c>
      <c r="B103" s="132" t="s">
        <v>123</v>
      </c>
      <c r="C103" s="132"/>
      <c r="D103" s="132"/>
      <c r="E103" s="132"/>
      <c r="F103" s="132" t="n">
        <v>2</v>
      </c>
      <c r="G103" s="132" t="n">
        <v>3</v>
      </c>
      <c r="H103" s="132" t="n">
        <v>5</v>
      </c>
      <c r="I103" s="134" t="s">
        <v>125</v>
      </c>
      <c r="J103" s="134"/>
      <c r="K103" s="134"/>
      <c r="L103" s="138"/>
      <c r="M103" s="137"/>
      <c r="N103" s="137"/>
    </row>
    <row r="104" customFormat="false" ht="12.75" hidden="false" customHeight="false" outlineLevel="0" collapsed="false">
      <c r="A104" s="124" t="s">
        <v>224</v>
      </c>
      <c r="B104" s="132" t="s">
        <v>123</v>
      </c>
      <c r="C104" s="132"/>
      <c r="D104" s="132"/>
      <c r="E104" s="132"/>
      <c r="F104" s="132" t="n">
        <v>4</v>
      </c>
      <c r="G104" s="132" t="n">
        <v>1</v>
      </c>
      <c r="H104" s="132" t="n">
        <v>5</v>
      </c>
      <c r="I104" s="134" t="s">
        <v>125</v>
      </c>
      <c r="J104" s="134"/>
      <c r="K104" s="134"/>
      <c r="L104" s="138"/>
      <c r="M104" s="137"/>
      <c r="N104" s="137"/>
    </row>
    <row r="105" customFormat="false" ht="12.75" hidden="false" customHeight="false" outlineLevel="0" collapsed="false">
      <c r="A105" s="124" t="s">
        <v>225</v>
      </c>
      <c r="B105" s="132" t="s">
        <v>123</v>
      </c>
      <c r="C105" s="132"/>
      <c r="D105" s="132"/>
      <c r="E105" s="132"/>
      <c r="F105" s="132" t="n">
        <v>2</v>
      </c>
      <c r="G105" s="132" t="n">
        <v>1</v>
      </c>
      <c r="H105" s="132" t="n">
        <v>3</v>
      </c>
      <c r="I105" s="134" t="s">
        <v>125</v>
      </c>
      <c r="J105" s="134"/>
      <c r="K105" s="134"/>
      <c r="L105" s="138"/>
      <c r="M105" s="137"/>
      <c r="N105" s="137"/>
    </row>
    <row r="106" customFormat="false" ht="12.75" hidden="false" customHeight="false" outlineLevel="0" collapsed="false">
      <c r="A106" s="124" t="s">
        <v>226</v>
      </c>
      <c r="B106" s="132" t="s">
        <v>123</v>
      </c>
      <c r="C106" s="132" t="s">
        <v>124</v>
      </c>
      <c r="D106" s="132"/>
      <c r="E106" s="132"/>
      <c r="F106" s="132" t="n">
        <v>11</v>
      </c>
      <c r="G106" s="132" t="n">
        <v>1</v>
      </c>
      <c r="H106" s="132" t="n">
        <v>12</v>
      </c>
      <c r="I106" s="134" t="s">
        <v>125</v>
      </c>
      <c r="J106" s="134"/>
      <c r="K106" s="134"/>
      <c r="L106" s="138"/>
      <c r="M106" s="137"/>
      <c r="N106" s="137"/>
    </row>
    <row r="107" customFormat="false" ht="12.75" hidden="false" customHeight="false" outlineLevel="0" collapsed="false">
      <c r="A107" s="151" t="s">
        <v>227</v>
      </c>
      <c r="B107" s="132" t="s">
        <v>123</v>
      </c>
      <c r="C107" s="132" t="s">
        <v>124</v>
      </c>
      <c r="D107" s="132"/>
      <c r="E107" s="132"/>
      <c r="F107" s="132" t="n">
        <v>11</v>
      </c>
      <c r="G107" s="132" t="n">
        <v>1</v>
      </c>
      <c r="H107" s="132" t="n">
        <v>12</v>
      </c>
      <c r="I107" s="134" t="s">
        <v>125</v>
      </c>
      <c r="J107" s="134"/>
      <c r="K107" s="134"/>
      <c r="L107" s="150"/>
      <c r="M107" s="137"/>
      <c r="N107" s="137"/>
    </row>
    <row r="108" customFormat="false" ht="12.75" hidden="false" customHeight="false" outlineLevel="0" collapsed="false">
      <c r="A108" s="124" t="s">
        <v>228</v>
      </c>
      <c r="B108" s="132" t="s">
        <v>123</v>
      </c>
      <c r="C108" s="132"/>
      <c r="D108" s="132"/>
      <c r="E108" s="132"/>
      <c r="F108" s="132" t="n">
        <v>2</v>
      </c>
      <c r="G108" s="132" t="n">
        <v>1</v>
      </c>
      <c r="H108" s="132" t="n">
        <v>3</v>
      </c>
      <c r="I108" s="134" t="s">
        <v>125</v>
      </c>
      <c r="J108" s="134"/>
      <c r="K108" s="134"/>
      <c r="L108" s="138"/>
      <c r="M108" s="137"/>
      <c r="N108" s="137"/>
    </row>
    <row r="109" customFormat="false" ht="12.75" hidden="false" customHeight="false" outlineLevel="0" collapsed="false">
      <c r="A109" s="124" t="s">
        <v>229</v>
      </c>
      <c r="B109" s="132" t="s">
        <v>123</v>
      </c>
      <c r="C109" s="132"/>
      <c r="D109" s="132"/>
      <c r="E109" s="132"/>
      <c r="F109" s="132" t="n">
        <v>2</v>
      </c>
      <c r="G109" s="132" t="n">
        <v>1</v>
      </c>
      <c r="H109" s="132" t="n">
        <v>3</v>
      </c>
      <c r="I109" s="134" t="s">
        <v>125</v>
      </c>
      <c r="J109" s="134"/>
      <c r="K109" s="134"/>
      <c r="L109" s="138"/>
      <c r="M109" s="137"/>
      <c r="N109" s="137"/>
    </row>
    <row r="110" customFormat="false" ht="12.75" hidden="false" customHeight="false" outlineLevel="0" collapsed="false">
      <c r="A110" s="124" t="s">
        <v>230</v>
      </c>
      <c r="B110" s="132" t="s">
        <v>123</v>
      </c>
      <c r="C110" s="132"/>
      <c r="D110" s="132"/>
      <c r="E110" s="132"/>
      <c r="F110" s="132" t="n">
        <v>2</v>
      </c>
      <c r="G110" s="132" t="n">
        <v>1</v>
      </c>
      <c r="H110" s="132" t="n">
        <v>3</v>
      </c>
      <c r="I110" s="134" t="s">
        <v>125</v>
      </c>
      <c r="J110" s="134"/>
      <c r="K110" s="134"/>
      <c r="L110" s="138"/>
      <c r="M110" s="137"/>
      <c r="N110" s="137"/>
    </row>
    <row r="111" customFormat="false" ht="12.75" hidden="false" customHeight="false" outlineLevel="0" collapsed="false">
      <c r="A111" s="124" t="s">
        <v>231</v>
      </c>
      <c r="B111" s="132" t="s">
        <v>123</v>
      </c>
      <c r="C111" s="132"/>
      <c r="D111" s="132"/>
      <c r="E111" s="132"/>
      <c r="F111" s="132" t="n">
        <v>3</v>
      </c>
      <c r="G111" s="132" t="n">
        <v>2</v>
      </c>
      <c r="H111" s="132" t="n">
        <v>5</v>
      </c>
      <c r="I111" s="134" t="s">
        <v>125</v>
      </c>
      <c r="J111" s="134"/>
      <c r="K111" s="134"/>
      <c r="L111" s="138"/>
      <c r="M111" s="137"/>
      <c r="N111" s="137"/>
    </row>
    <row r="112" customFormat="false" ht="12.75" hidden="false" customHeight="false" outlineLevel="0" collapsed="false">
      <c r="A112" s="124" t="s">
        <v>232</v>
      </c>
      <c r="B112" s="132" t="s">
        <v>123</v>
      </c>
      <c r="C112" s="132"/>
      <c r="D112" s="132"/>
      <c r="E112" s="132"/>
      <c r="F112" s="132" t="n">
        <v>2</v>
      </c>
      <c r="G112" s="132" t="n">
        <v>1</v>
      </c>
      <c r="H112" s="132" t="n">
        <v>3</v>
      </c>
      <c r="I112" s="134" t="s">
        <v>125</v>
      </c>
      <c r="J112" s="134"/>
      <c r="K112" s="134"/>
      <c r="L112" s="138"/>
      <c r="M112" s="137"/>
      <c r="N112" s="137"/>
    </row>
    <row r="113" customFormat="false" ht="12.75" hidden="false" customHeight="false" outlineLevel="0" collapsed="false">
      <c r="A113" s="124" t="s">
        <v>233</v>
      </c>
      <c r="B113" s="132" t="s">
        <v>123</v>
      </c>
      <c r="C113" s="132"/>
      <c r="D113" s="132"/>
      <c r="E113" s="132"/>
      <c r="F113" s="132" t="n">
        <v>2</v>
      </c>
      <c r="G113" s="132" t="n">
        <v>1</v>
      </c>
      <c r="H113" s="132" t="n">
        <v>3</v>
      </c>
      <c r="I113" s="134" t="s">
        <v>125</v>
      </c>
      <c r="J113" s="134"/>
      <c r="K113" s="134"/>
      <c r="L113" s="138"/>
      <c r="M113" s="137"/>
      <c r="N113" s="137"/>
    </row>
    <row r="114" customFormat="false" ht="12.75" hidden="false" customHeight="false" outlineLevel="0" collapsed="false">
      <c r="A114" s="124" t="s">
        <v>234</v>
      </c>
      <c r="B114" s="132" t="s">
        <v>123</v>
      </c>
      <c r="C114" s="132"/>
      <c r="D114" s="132"/>
      <c r="E114" s="132"/>
      <c r="F114" s="132" t="n">
        <v>2</v>
      </c>
      <c r="G114" s="132" t="n">
        <v>1</v>
      </c>
      <c r="H114" s="132" t="n">
        <v>3</v>
      </c>
      <c r="I114" s="134" t="s">
        <v>125</v>
      </c>
      <c r="J114" s="134"/>
      <c r="K114" s="134"/>
      <c r="L114" s="138"/>
      <c r="M114" s="137"/>
      <c r="N114" s="137"/>
    </row>
    <row r="115" customFormat="false" ht="12.75" hidden="false" customHeight="false" outlineLevel="0" collapsed="false">
      <c r="A115" s="124" t="s">
        <v>235</v>
      </c>
      <c r="B115" s="132" t="s">
        <v>123</v>
      </c>
      <c r="C115" s="132"/>
      <c r="D115" s="132"/>
      <c r="E115" s="132"/>
      <c r="F115" s="132" t="n">
        <v>1</v>
      </c>
      <c r="G115" s="132" t="n">
        <v>1</v>
      </c>
      <c r="H115" s="132" t="n">
        <v>2</v>
      </c>
      <c r="I115" s="134" t="s">
        <v>125</v>
      </c>
      <c r="J115" s="134"/>
      <c r="K115" s="134"/>
      <c r="L115" s="138"/>
      <c r="M115" s="137"/>
      <c r="N115" s="137"/>
    </row>
    <row r="116" customFormat="false" ht="12.75" hidden="false" customHeight="false" outlineLevel="0" collapsed="false">
      <c r="A116" s="124" t="s">
        <v>236</v>
      </c>
      <c r="B116" s="132" t="s">
        <v>123</v>
      </c>
      <c r="C116" s="132"/>
      <c r="D116" s="132"/>
      <c r="E116" s="132"/>
      <c r="F116" s="132" t="n">
        <v>3</v>
      </c>
      <c r="G116" s="132" t="n">
        <v>2</v>
      </c>
      <c r="H116" s="132" t="n">
        <v>5</v>
      </c>
      <c r="I116" s="134" t="s">
        <v>125</v>
      </c>
      <c r="J116" s="134"/>
      <c r="K116" s="134"/>
      <c r="L116" s="138"/>
      <c r="M116" s="137"/>
      <c r="N116" s="137"/>
    </row>
    <row r="117" customFormat="false" ht="12.75" hidden="false" customHeight="false" outlineLevel="0" collapsed="false">
      <c r="A117" s="124" t="s">
        <v>237</v>
      </c>
      <c r="B117" s="132" t="s">
        <v>123</v>
      </c>
      <c r="C117" s="132"/>
      <c r="D117" s="132"/>
      <c r="E117" s="132"/>
      <c r="F117" s="132" t="n">
        <v>1</v>
      </c>
      <c r="G117" s="132" t="n">
        <v>1</v>
      </c>
      <c r="H117" s="132" t="n">
        <v>2</v>
      </c>
      <c r="I117" s="134" t="s">
        <v>125</v>
      </c>
      <c r="J117" s="134"/>
      <c r="K117" s="134"/>
      <c r="L117" s="138"/>
      <c r="M117" s="137"/>
      <c r="N117" s="137"/>
    </row>
    <row r="118" customFormat="false" ht="12.75" hidden="false" customHeight="false" outlineLevel="0" collapsed="false">
      <c r="A118" s="124" t="s">
        <v>238</v>
      </c>
      <c r="B118" s="132" t="s">
        <v>123</v>
      </c>
      <c r="C118" s="132"/>
      <c r="D118" s="132"/>
      <c r="E118" s="132"/>
      <c r="F118" s="132" t="n">
        <v>5</v>
      </c>
      <c r="G118" s="132" t="n">
        <v>1</v>
      </c>
      <c r="H118" s="132" t="n">
        <v>6</v>
      </c>
      <c r="I118" s="134" t="s">
        <v>125</v>
      </c>
      <c r="J118" s="134"/>
      <c r="K118" s="134"/>
      <c r="L118" s="150"/>
      <c r="M118" s="137"/>
      <c r="N118" s="137"/>
    </row>
    <row r="119" customFormat="false" ht="12.75" hidden="false" customHeight="false" outlineLevel="0" collapsed="false">
      <c r="A119" s="124" t="s">
        <v>239</v>
      </c>
      <c r="B119" s="132" t="s">
        <v>123</v>
      </c>
      <c r="C119" s="132"/>
      <c r="D119" s="132"/>
      <c r="E119" s="132"/>
      <c r="F119" s="132" t="n">
        <v>4</v>
      </c>
      <c r="G119" s="132" t="n">
        <v>1</v>
      </c>
      <c r="H119" s="132" t="n">
        <v>5</v>
      </c>
      <c r="I119" s="134" t="s">
        <v>125</v>
      </c>
      <c r="J119" s="134"/>
      <c r="K119" s="134"/>
      <c r="L119" s="138"/>
      <c r="M119" s="137"/>
      <c r="N119" s="137"/>
    </row>
    <row r="120" customFormat="false" ht="12.75" hidden="false" customHeight="false" outlineLevel="0" collapsed="false">
      <c r="A120" s="124" t="s">
        <v>240</v>
      </c>
      <c r="B120" s="132" t="s">
        <v>123</v>
      </c>
      <c r="C120" s="132"/>
      <c r="D120" s="132"/>
      <c r="E120" s="132"/>
      <c r="F120" s="132" t="n">
        <v>4</v>
      </c>
      <c r="G120" s="132" t="n">
        <v>1</v>
      </c>
      <c r="H120" s="132" t="n">
        <v>5</v>
      </c>
      <c r="I120" s="134" t="s">
        <v>125</v>
      </c>
      <c r="J120" s="134"/>
      <c r="K120" s="134"/>
      <c r="L120" s="138"/>
      <c r="M120" s="137"/>
      <c r="N120" s="137"/>
    </row>
    <row r="121" customFormat="false" ht="12.75" hidden="false" customHeight="false" outlineLevel="0" collapsed="false">
      <c r="A121" s="124" t="s">
        <v>241</v>
      </c>
      <c r="B121" s="132" t="s">
        <v>123</v>
      </c>
      <c r="C121" s="132"/>
      <c r="D121" s="132"/>
      <c r="E121" s="132"/>
      <c r="F121" s="132" t="n">
        <v>4</v>
      </c>
      <c r="G121" s="132" t="n">
        <v>1</v>
      </c>
      <c r="H121" s="132" t="n">
        <v>5</v>
      </c>
      <c r="I121" s="134" t="s">
        <v>125</v>
      </c>
      <c r="J121" s="134"/>
      <c r="K121" s="134"/>
      <c r="L121" s="138"/>
      <c r="M121" s="137"/>
      <c r="N121" s="137"/>
    </row>
    <row r="122" customFormat="false" ht="12.75" hidden="false" customHeight="false" outlineLevel="0" collapsed="false">
      <c r="A122" s="124" t="s">
        <v>242</v>
      </c>
      <c r="B122" s="132" t="s">
        <v>123</v>
      </c>
      <c r="C122" s="132"/>
      <c r="D122" s="132"/>
      <c r="E122" s="132"/>
      <c r="F122" s="132" t="n">
        <v>4</v>
      </c>
      <c r="G122" s="132" t="n">
        <v>1</v>
      </c>
      <c r="H122" s="132" t="n">
        <v>5</v>
      </c>
      <c r="I122" s="134" t="s">
        <v>125</v>
      </c>
      <c r="J122" s="134"/>
      <c r="K122" s="134"/>
      <c r="L122" s="138"/>
      <c r="M122" s="137"/>
      <c r="N122" s="137"/>
    </row>
    <row r="123" customFormat="false" ht="12.75" hidden="false" customHeight="false" outlineLevel="0" collapsed="false">
      <c r="A123" s="155" t="s">
        <v>243</v>
      </c>
      <c r="B123" s="132" t="s">
        <v>123</v>
      </c>
      <c r="C123" s="132"/>
      <c r="D123" s="132"/>
      <c r="E123" s="132"/>
      <c r="F123" s="132" t="n">
        <v>4</v>
      </c>
      <c r="G123" s="132" t="n">
        <v>1</v>
      </c>
      <c r="H123" s="132" t="n">
        <v>5</v>
      </c>
      <c r="I123" s="134"/>
      <c r="J123" s="134"/>
      <c r="K123" s="134" t="s">
        <v>125</v>
      </c>
      <c r="L123" s="138" t="s">
        <v>131</v>
      </c>
      <c r="M123" s="137"/>
      <c r="N123" s="137"/>
    </row>
    <row r="124" customFormat="false" ht="12.75" hidden="false" customHeight="false" outlineLevel="0" collapsed="false">
      <c r="A124" s="146" t="s">
        <v>244</v>
      </c>
      <c r="B124" s="132" t="s">
        <v>123</v>
      </c>
      <c r="C124" s="132"/>
      <c r="D124" s="132"/>
      <c r="E124" s="132"/>
      <c r="F124" s="132" t="n">
        <v>4</v>
      </c>
      <c r="G124" s="132" t="n">
        <v>1</v>
      </c>
      <c r="H124" s="132" t="n">
        <v>5</v>
      </c>
      <c r="I124" s="134"/>
      <c r="J124" s="134"/>
      <c r="K124" s="134" t="s">
        <v>125</v>
      </c>
      <c r="L124" s="138" t="s">
        <v>131</v>
      </c>
      <c r="M124" s="137"/>
      <c r="N124" s="137"/>
    </row>
    <row r="125" customFormat="false" ht="12.75" hidden="false" customHeight="false" outlineLevel="0" collapsed="false">
      <c r="A125" s="156" t="s">
        <v>245</v>
      </c>
      <c r="B125" s="132" t="s">
        <v>123</v>
      </c>
      <c r="C125" s="132"/>
      <c r="D125" s="132"/>
      <c r="E125" s="132"/>
      <c r="F125" s="132" t="n">
        <v>4</v>
      </c>
      <c r="G125" s="132" t="n">
        <v>1</v>
      </c>
      <c r="H125" s="132" t="n">
        <v>5</v>
      </c>
      <c r="I125" s="134"/>
      <c r="J125" s="134"/>
      <c r="K125" s="134" t="s">
        <v>125</v>
      </c>
      <c r="L125" s="138" t="s">
        <v>131</v>
      </c>
      <c r="M125" s="137"/>
      <c r="N125" s="137"/>
    </row>
    <row r="126" customFormat="false" ht="12.75" hidden="false" customHeight="false" outlineLevel="0" collapsed="false">
      <c r="A126" s="124" t="s">
        <v>246</v>
      </c>
      <c r="B126" s="132" t="s">
        <v>123</v>
      </c>
      <c r="C126" s="132"/>
      <c r="D126" s="132"/>
      <c r="E126" s="132"/>
      <c r="F126" s="132" t="n">
        <v>5</v>
      </c>
      <c r="G126" s="132" t="n">
        <v>1</v>
      </c>
      <c r="H126" s="132" t="n">
        <v>6</v>
      </c>
      <c r="I126" s="134" t="s">
        <v>125</v>
      </c>
      <c r="J126" s="134"/>
      <c r="K126" s="134"/>
      <c r="L126" s="138"/>
      <c r="M126" s="137"/>
      <c r="N126" s="137"/>
    </row>
    <row r="127" customFormat="false" ht="12.75" hidden="false" customHeight="false" outlineLevel="0" collapsed="false">
      <c r="A127" s="124" t="s">
        <v>247</v>
      </c>
      <c r="B127" s="132" t="s">
        <v>123</v>
      </c>
      <c r="C127" s="132"/>
      <c r="D127" s="132"/>
      <c r="E127" s="132"/>
      <c r="F127" s="132" t="n">
        <v>3</v>
      </c>
      <c r="G127" s="132" t="n">
        <v>2</v>
      </c>
      <c r="H127" s="132" t="n">
        <v>5</v>
      </c>
      <c r="I127" s="134"/>
      <c r="J127" s="134"/>
      <c r="K127" s="134" t="s">
        <v>125</v>
      </c>
      <c r="L127" s="138" t="s">
        <v>131</v>
      </c>
      <c r="M127" s="137"/>
      <c r="N127" s="137"/>
    </row>
    <row r="128" customFormat="false" ht="12.75" hidden="false" customHeight="false" outlineLevel="0" collapsed="false">
      <c r="A128" s="124" t="s">
        <v>248</v>
      </c>
      <c r="B128" s="132" t="s">
        <v>123</v>
      </c>
      <c r="C128" s="132"/>
      <c r="D128" s="132"/>
      <c r="E128" s="132"/>
      <c r="F128" s="132" t="n">
        <v>4</v>
      </c>
      <c r="G128" s="132" t="n">
        <v>1</v>
      </c>
      <c r="H128" s="132" t="n">
        <v>5</v>
      </c>
      <c r="I128" s="134"/>
      <c r="J128" s="134"/>
      <c r="K128" s="134" t="s">
        <v>125</v>
      </c>
      <c r="L128" s="138" t="s">
        <v>131</v>
      </c>
      <c r="M128" s="137"/>
      <c r="N128" s="137"/>
    </row>
    <row r="129" customFormat="false" ht="12.75" hidden="false" customHeight="false" outlineLevel="0" collapsed="false">
      <c r="A129" s="124" t="s">
        <v>249</v>
      </c>
      <c r="B129" s="132" t="s">
        <v>123</v>
      </c>
      <c r="C129" s="132"/>
      <c r="D129" s="132"/>
      <c r="E129" s="132"/>
      <c r="F129" s="132" t="n">
        <v>3</v>
      </c>
      <c r="G129" s="132" t="n">
        <v>2</v>
      </c>
      <c r="H129" s="132" t="n">
        <v>5</v>
      </c>
      <c r="I129" s="134" t="s">
        <v>125</v>
      </c>
      <c r="J129" s="134"/>
      <c r="K129" s="134"/>
      <c r="L129" s="138"/>
      <c r="M129" s="137"/>
      <c r="N129" s="137"/>
    </row>
    <row r="130" customFormat="false" ht="12.75" hidden="false" customHeight="false" outlineLevel="0" collapsed="false">
      <c r="A130" s="124" t="s">
        <v>250</v>
      </c>
      <c r="B130" s="132" t="s">
        <v>123</v>
      </c>
      <c r="C130" s="132"/>
      <c r="D130" s="132"/>
      <c r="E130" s="132"/>
      <c r="F130" s="132" t="n">
        <v>3</v>
      </c>
      <c r="G130" s="132" t="n">
        <v>3</v>
      </c>
      <c r="H130" s="132" t="n">
        <v>6</v>
      </c>
      <c r="I130" s="134" t="s">
        <v>125</v>
      </c>
      <c r="J130" s="134"/>
      <c r="K130" s="134"/>
      <c r="L130" s="138"/>
      <c r="M130" s="137"/>
      <c r="N130" s="137"/>
    </row>
    <row r="131" s="144" customFormat="true" ht="38.25" hidden="false" customHeight="false" outlineLevel="0" collapsed="false">
      <c r="A131" s="139" t="s">
        <v>251</v>
      </c>
      <c r="B131" s="140" t="s">
        <v>123</v>
      </c>
      <c r="C131" s="140"/>
      <c r="D131" s="140"/>
      <c r="E131" s="140"/>
      <c r="F131" s="140" t="n">
        <v>1</v>
      </c>
      <c r="G131" s="140" t="n">
        <v>7</v>
      </c>
      <c r="H131" s="140" t="n">
        <v>8</v>
      </c>
      <c r="I131" s="141"/>
      <c r="J131" s="141"/>
      <c r="K131" s="141" t="s">
        <v>125</v>
      </c>
      <c r="L131" s="145" t="s">
        <v>252</v>
      </c>
      <c r="M131" s="143"/>
      <c r="N131" s="143"/>
    </row>
    <row r="132" customFormat="false" ht="12.75" hidden="false" customHeight="false" outlineLevel="0" collapsed="false">
      <c r="A132" s="124" t="s">
        <v>253</v>
      </c>
      <c r="B132" s="132" t="s">
        <v>123</v>
      </c>
      <c r="C132" s="132"/>
      <c r="D132" s="132"/>
      <c r="E132" s="132"/>
      <c r="F132" s="132" t="n">
        <v>2</v>
      </c>
      <c r="G132" s="132" t="n">
        <v>3</v>
      </c>
      <c r="H132" s="132" t="n">
        <v>5</v>
      </c>
      <c r="I132" s="157" t="s">
        <v>125</v>
      </c>
      <c r="J132" s="157"/>
      <c r="K132" s="157"/>
      <c r="L132" s="138"/>
      <c r="M132" s="137"/>
      <c r="N132" s="137"/>
    </row>
    <row r="133" customFormat="false" ht="12.75" hidden="false" customHeight="false" outlineLevel="0" collapsed="false">
      <c r="A133" s="124" t="s">
        <v>254</v>
      </c>
      <c r="B133" s="132" t="s">
        <v>123</v>
      </c>
      <c r="C133" s="132"/>
      <c r="D133" s="132"/>
      <c r="E133" s="132"/>
      <c r="F133" s="132" t="n">
        <v>2</v>
      </c>
      <c r="G133" s="132" t="n">
        <v>1</v>
      </c>
      <c r="H133" s="132" t="n">
        <v>3</v>
      </c>
      <c r="I133" s="157"/>
      <c r="J133" s="157"/>
      <c r="K133" s="157" t="s">
        <v>125</v>
      </c>
      <c r="L133" s="138" t="s">
        <v>131</v>
      </c>
      <c r="M133" s="137"/>
      <c r="N133" s="137"/>
    </row>
    <row r="134" customFormat="false" ht="12.75" hidden="false" customHeight="false" outlineLevel="0" collapsed="false">
      <c r="A134" s="124" t="s">
        <v>255</v>
      </c>
      <c r="B134" s="132" t="s">
        <v>123</v>
      </c>
      <c r="C134" s="132"/>
      <c r="D134" s="132"/>
      <c r="E134" s="132"/>
      <c r="F134" s="132" t="n">
        <v>2</v>
      </c>
      <c r="G134" s="132" t="n">
        <v>1</v>
      </c>
      <c r="H134" s="132" t="n">
        <v>3</v>
      </c>
      <c r="I134" s="157" t="s">
        <v>125</v>
      </c>
      <c r="J134" s="157"/>
      <c r="K134" s="157"/>
      <c r="L134" s="138"/>
      <c r="M134" s="137"/>
      <c r="N134" s="137"/>
    </row>
    <row r="135" customFormat="false" ht="12.75" hidden="false" customHeight="false" outlineLevel="0" collapsed="false">
      <c r="A135" s="124" t="s">
        <v>256</v>
      </c>
      <c r="B135" s="132" t="s">
        <v>123</v>
      </c>
      <c r="C135" s="132" t="s">
        <v>124</v>
      </c>
      <c r="D135" s="132"/>
      <c r="E135" s="132"/>
      <c r="F135" s="132" t="n">
        <v>3</v>
      </c>
      <c r="G135" s="132" t="n">
        <v>3</v>
      </c>
      <c r="H135" s="132" t="n">
        <v>6</v>
      </c>
      <c r="I135" s="157" t="s">
        <v>125</v>
      </c>
      <c r="J135" s="157"/>
      <c r="K135" s="157"/>
      <c r="L135" s="138"/>
      <c r="M135" s="137"/>
      <c r="N135" s="137"/>
    </row>
    <row r="136" customFormat="false" ht="12.75" hidden="false" customHeight="false" outlineLevel="0" collapsed="false">
      <c r="A136" s="124" t="s">
        <v>257</v>
      </c>
      <c r="B136" s="132" t="s">
        <v>123</v>
      </c>
      <c r="C136" s="132" t="s">
        <v>124</v>
      </c>
      <c r="D136" s="132"/>
      <c r="E136" s="132"/>
      <c r="F136" s="132" t="n">
        <v>3</v>
      </c>
      <c r="G136" s="132" t="n">
        <v>3</v>
      </c>
      <c r="H136" s="132" t="n">
        <v>6</v>
      </c>
      <c r="I136" s="157" t="s">
        <v>125</v>
      </c>
      <c r="J136" s="157"/>
      <c r="K136" s="157"/>
      <c r="L136" s="138"/>
      <c r="M136" s="137"/>
      <c r="N136" s="137"/>
    </row>
    <row r="137" customFormat="false" ht="12.75" hidden="false" customHeight="false" outlineLevel="0" collapsed="false">
      <c r="A137" s="124" t="s">
        <v>258</v>
      </c>
      <c r="B137" s="132" t="s">
        <v>123</v>
      </c>
      <c r="C137" s="132"/>
      <c r="D137" s="132"/>
      <c r="E137" s="132"/>
      <c r="F137" s="132" t="n">
        <v>9</v>
      </c>
      <c r="G137" s="132" t="n">
        <v>1</v>
      </c>
      <c r="H137" s="132" t="n">
        <v>10</v>
      </c>
      <c r="I137" s="157"/>
      <c r="J137" s="157" t="s">
        <v>125</v>
      </c>
      <c r="K137" s="157"/>
      <c r="L137" s="145"/>
      <c r="M137" s="137"/>
      <c r="N137" s="137"/>
    </row>
    <row r="138" customFormat="false" ht="12.75" hidden="false" customHeight="false" outlineLevel="0" collapsed="false">
      <c r="A138" s="124" t="s">
        <v>259</v>
      </c>
      <c r="B138" s="132" t="s">
        <v>123</v>
      </c>
      <c r="C138" s="132" t="s">
        <v>124</v>
      </c>
      <c r="D138" s="132"/>
      <c r="E138" s="132"/>
      <c r="F138" s="132" t="n">
        <v>3</v>
      </c>
      <c r="G138" s="132" t="n">
        <v>3</v>
      </c>
      <c r="H138" s="132" t="n">
        <v>6</v>
      </c>
      <c r="I138" s="157" t="s">
        <v>125</v>
      </c>
      <c r="J138" s="157"/>
      <c r="K138" s="157"/>
      <c r="L138" s="138"/>
      <c r="M138" s="137"/>
      <c r="N138" s="137"/>
    </row>
    <row r="139" customFormat="false" ht="12.75" hidden="false" customHeight="false" outlineLevel="0" collapsed="false">
      <c r="A139" s="124" t="s">
        <v>260</v>
      </c>
      <c r="B139" s="132" t="s">
        <v>123</v>
      </c>
      <c r="C139" s="132"/>
      <c r="D139" s="132"/>
      <c r="E139" s="132"/>
      <c r="F139" s="132" t="n">
        <v>2</v>
      </c>
      <c r="G139" s="132" t="n">
        <v>4</v>
      </c>
      <c r="H139" s="132" t="n">
        <v>6</v>
      </c>
      <c r="I139" s="134" t="s">
        <v>125</v>
      </c>
      <c r="J139" s="134"/>
      <c r="K139" s="134"/>
      <c r="L139" s="138"/>
      <c r="M139" s="137"/>
      <c r="N139" s="137"/>
    </row>
    <row r="140" customFormat="false" ht="30" hidden="false" customHeight="true" outlineLevel="0" collapsed="false">
      <c r="A140" s="124" t="s">
        <v>261</v>
      </c>
      <c r="B140" s="132" t="s">
        <v>123</v>
      </c>
      <c r="C140" s="132"/>
      <c r="D140" s="132"/>
      <c r="E140" s="132"/>
      <c r="F140" s="132" t="n">
        <v>4</v>
      </c>
      <c r="G140" s="132" t="n">
        <v>2</v>
      </c>
      <c r="H140" s="132" t="n">
        <v>6</v>
      </c>
      <c r="I140" s="134" t="s">
        <v>125</v>
      </c>
      <c r="J140" s="134"/>
      <c r="K140" s="134"/>
      <c r="L140" s="138"/>
      <c r="M140" s="137"/>
      <c r="N140" s="137"/>
    </row>
    <row r="141" customFormat="false" ht="12.75" hidden="false" customHeight="false" outlineLevel="0" collapsed="false">
      <c r="A141" s="124" t="s">
        <v>262</v>
      </c>
      <c r="B141" s="132" t="s">
        <v>123</v>
      </c>
      <c r="C141" s="132"/>
      <c r="D141" s="132"/>
      <c r="E141" s="132"/>
      <c r="F141" s="132" t="n">
        <v>5</v>
      </c>
      <c r="G141" s="132" t="n">
        <v>7</v>
      </c>
      <c r="H141" s="132" t="n">
        <v>12</v>
      </c>
      <c r="I141" s="134" t="s">
        <v>125</v>
      </c>
      <c r="J141" s="134"/>
      <c r="K141" s="134"/>
      <c r="L141" s="138"/>
      <c r="M141" s="137"/>
      <c r="N141" s="137"/>
    </row>
    <row r="142" customFormat="false" ht="12.75" hidden="false" customHeight="false" outlineLevel="0" collapsed="false">
      <c r="A142" s="139" t="s">
        <v>263</v>
      </c>
      <c r="B142" s="140" t="s">
        <v>123</v>
      </c>
      <c r="C142" s="140" t="s">
        <v>124</v>
      </c>
      <c r="D142" s="140" t="s">
        <v>128</v>
      </c>
      <c r="E142" s="140"/>
      <c r="F142" s="140" t="n">
        <v>2</v>
      </c>
      <c r="G142" s="140" t="n">
        <v>8</v>
      </c>
      <c r="H142" s="140" t="n">
        <v>10</v>
      </c>
      <c r="I142" s="141"/>
      <c r="J142" s="141"/>
      <c r="K142" s="141" t="s">
        <v>125</v>
      </c>
      <c r="L142" s="158" t="s">
        <v>131</v>
      </c>
      <c r="M142" s="137"/>
      <c r="N142" s="137"/>
    </row>
    <row r="143" customFormat="false" ht="12.75" hidden="false" customHeight="false" outlineLevel="0" collapsed="false">
      <c r="A143" s="124" t="s">
        <v>264</v>
      </c>
      <c r="B143" s="132" t="s">
        <v>123</v>
      </c>
      <c r="C143" s="132" t="s">
        <v>124</v>
      </c>
      <c r="D143" s="132" t="s">
        <v>128</v>
      </c>
      <c r="E143" s="132"/>
      <c r="F143" s="132" t="n">
        <v>4</v>
      </c>
      <c r="G143" s="132" t="n">
        <v>8</v>
      </c>
      <c r="H143" s="132" t="n">
        <v>12</v>
      </c>
      <c r="I143" s="134" t="s">
        <v>125</v>
      </c>
      <c r="J143" s="134"/>
      <c r="K143" s="134"/>
      <c r="L143" s="138"/>
      <c r="M143" s="137"/>
      <c r="N143" s="137"/>
    </row>
    <row r="144" customFormat="false" ht="12.75" hidden="false" customHeight="false" outlineLevel="0" collapsed="false">
      <c r="A144" s="124" t="s">
        <v>265</v>
      </c>
      <c r="B144" s="132" t="s">
        <v>123</v>
      </c>
      <c r="C144" s="132"/>
      <c r="D144" s="132"/>
      <c r="E144" s="132"/>
      <c r="F144" s="132" t="n">
        <v>5</v>
      </c>
      <c r="G144" s="132" t="n">
        <v>7</v>
      </c>
      <c r="H144" s="132" t="n">
        <v>12</v>
      </c>
      <c r="I144" s="134" t="s">
        <v>125</v>
      </c>
      <c r="J144" s="134"/>
      <c r="K144" s="134"/>
      <c r="L144" s="138"/>
      <c r="M144" s="137"/>
      <c r="N144" s="137"/>
    </row>
    <row r="145" customFormat="false" ht="12.75" hidden="false" customHeight="false" outlineLevel="0" collapsed="false">
      <c r="A145" s="124" t="s">
        <v>266</v>
      </c>
      <c r="B145" s="132" t="s">
        <v>123</v>
      </c>
      <c r="C145" s="132"/>
      <c r="D145" s="132"/>
      <c r="E145" s="132"/>
      <c r="F145" s="132" t="n">
        <v>4</v>
      </c>
      <c r="G145" s="132" t="n">
        <v>2</v>
      </c>
      <c r="H145" s="132" t="n">
        <v>6</v>
      </c>
      <c r="I145" s="134" t="s">
        <v>125</v>
      </c>
      <c r="J145" s="134"/>
      <c r="K145" s="134"/>
      <c r="L145" s="138"/>
      <c r="M145" s="137"/>
      <c r="N145" s="137"/>
    </row>
    <row r="146" customFormat="false" ht="25.5" hidden="false" customHeight="true" outlineLevel="0" collapsed="false">
      <c r="A146" s="124" t="s">
        <v>267</v>
      </c>
      <c r="B146" s="132" t="s">
        <v>123</v>
      </c>
      <c r="C146" s="132" t="s">
        <v>124</v>
      </c>
      <c r="D146" s="132" t="s">
        <v>128</v>
      </c>
      <c r="E146" s="132"/>
      <c r="F146" s="132" t="n">
        <v>5</v>
      </c>
      <c r="G146" s="132" t="n">
        <v>3</v>
      </c>
      <c r="H146" s="132" t="n">
        <v>8</v>
      </c>
      <c r="I146" s="157"/>
      <c r="J146" s="157"/>
      <c r="K146" s="157" t="s">
        <v>125</v>
      </c>
      <c r="L146" s="138" t="s">
        <v>131</v>
      </c>
      <c r="M146" s="137"/>
      <c r="N146" s="137"/>
    </row>
    <row r="147" customFormat="false" ht="12.75" hidden="false" customHeight="false" outlineLevel="0" collapsed="false">
      <c r="A147" s="124" t="s">
        <v>268</v>
      </c>
      <c r="B147" s="132" t="s">
        <v>123</v>
      </c>
      <c r="C147" s="132"/>
      <c r="D147" s="132" t="s">
        <v>128</v>
      </c>
      <c r="E147" s="132"/>
      <c r="F147" s="159" t="n">
        <v>4</v>
      </c>
      <c r="G147" s="132" t="n">
        <v>2</v>
      </c>
      <c r="H147" s="132" t="n">
        <v>6</v>
      </c>
      <c r="I147" s="157" t="s">
        <v>125</v>
      </c>
      <c r="J147" s="157"/>
      <c r="K147" s="157"/>
      <c r="L147" s="138"/>
      <c r="M147" s="137"/>
      <c r="N147" s="137"/>
    </row>
    <row r="148" customFormat="false" ht="12.75" hidden="false" customHeight="false" outlineLevel="0" collapsed="false">
      <c r="A148" s="124" t="s">
        <v>269</v>
      </c>
      <c r="B148" s="132" t="s">
        <v>123</v>
      </c>
      <c r="C148" s="132" t="s">
        <v>124</v>
      </c>
      <c r="D148" s="132" t="s">
        <v>128</v>
      </c>
      <c r="E148" s="132"/>
      <c r="F148" s="132" t="n">
        <v>8</v>
      </c>
      <c r="G148" s="132" t="n">
        <v>4</v>
      </c>
      <c r="H148" s="132" t="n">
        <v>12</v>
      </c>
      <c r="I148" s="157" t="s">
        <v>125</v>
      </c>
      <c r="J148" s="157"/>
      <c r="K148" s="157"/>
      <c r="L148" s="138"/>
      <c r="M148" s="137"/>
      <c r="N148" s="137"/>
    </row>
    <row r="149" customFormat="false" ht="12.75" hidden="false" customHeight="false" outlineLevel="0" collapsed="false">
      <c r="A149" s="124" t="s">
        <v>270</v>
      </c>
      <c r="B149" s="132" t="s">
        <v>123</v>
      </c>
      <c r="C149" s="132" t="s">
        <v>124</v>
      </c>
      <c r="D149" s="132" t="s">
        <v>128</v>
      </c>
      <c r="E149" s="132"/>
      <c r="F149" s="132" t="n">
        <v>4</v>
      </c>
      <c r="G149" s="132" t="n">
        <v>2</v>
      </c>
      <c r="H149" s="132" t="n">
        <v>6</v>
      </c>
      <c r="I149" s="157" t="s">
        <v>125</v>
      </c>
      <c r="J149" s="157"/>
      <c r="K149" s="157"/>
      <c r="L149" s="138"/>
      <c r="M149" s="137"/>
      <c r="N149" s="137"/>
    </row>
    <row r="150" customFormat="false" ht="12.75" hidden="false" customHeight="false" outlineLevel="0" collapsed="false">
      <c r="A150" s="124" t="s">
        <v>271</v>
      </c>
      <c r="B150" s="132" t="s">
        <v>123</v>
      </c>
      <c r="C150" s="132" t="s">
        <v>124</v>
      </c>
      <c r="D150" s="132" t="s">
        <v>128</v>
      </c>
      <c r="E150" s="132"/>
      <c r="F150" s="132" t="n">
        <v>4</v>
      </c>
      <c r="G150" s="132" t="n">
        <v>2</v>
      </c>
      <c r="H150" s="132" t="n">
        <v>6</v>
      </c>
      <c r="I150" s="157" t="s">
        <v>125</v>
      </c>
      <c r="J150" s="157"/>
      <c r="K150" s="157"/>
      <c r="L150" s="138"/>
      <c r="M150" s="137"/>
      <c r="N150" s="137"/>
    </row>
    <row r="151" customFormat="false" ht="12.75" hidden="false" customHeight="false" outlineLevel="0" collapsed="false">
      <c r="A151" s="124" t="s">
        <v>272</v>
      </c>
      <c r="B151" s="132" t="s">
        <v>123</v>
      </c>
      <c r="C151" s="132" t="s">
        <v>124</v>
      </c>
      <c r="D151" s="132" t="s">
        <v>128</v>
      </c>
      <c r="E151" s="132"/>
      <c r="F151" s="132" t="n">
        <v>4</v>
      </c>
      <c r="G151" s="132" t="n">
        <v>2</v>
      </c>
      <c r="H151" s="132" t="n">
        <v>6</v>
      </c>
      <c r="I151" s="157" t="s">
        <v>125</v>
      </c>
      <c r="J151" s="157"/>
      <c r="K151" s="157"/>
      <c r="L151" s="138"/>
      <c r="M151" s="137"/>
      <c r="N151" s="137"/>
    </row>
    <row r="152" customFormat="false" ht="12.75" hidden="false" customHeight="false" outlineLevel="0" collapsed="false">
      <c r="A152" s="124" t="s">
        <v>273</v>
      </c>
      <c r="B152" s="132" t="s">
        <v>123</v>
      </c>
      <c r="C152" s="132" t="s">
        <v>124</v>
      </c>
      <c r="D152" s="132" t="s">
        <v>128</v>
      </c>
      <c r="E152" s="132"/>
      <c r="F152" s="132" t="n">
        <v>4</v>
      </c>
      <c r="G152" s="132" t="n">
        <v>2</v>
      </c>
      <c r="H152" s="132" t="n">
        <v>6</v>
      </c>
      <c r="I152" s="157"/>
      <c r="J152" s="157"/>
      <c r="K152" s="157" t="s">
        <v>125</v>
      </c>
      <c r="L152" s="138" t="s">
        <v>131</v>
      </c>
      <c r="M152" s="137"/>
      <c r="N152" s="137"/>
    </row>
    <row r="153" customFormat="false" ht="12.75" hidden="false" customHeight="false" outlineLevel="0" collapsed="false">
      <c r="A153" s="124" t="s">
        <v>274</v>
      </c>
      <c r="B153" s="132" t="s">
        <v>123</v>
      </c>
      <c r="C153" s="132"/>
      <c r="D153" s="132"/>
      <c r="E153" s="132"/>
      <c r="F153" s="132" t="n">
        <v>2</v>
      </c>
      <c r="G153" s="132" t="n">
        <v>1</v>
      </c>
      <c r="H153" s="132" t="n">
        <v>3</v>
      </c>
      <c r="I153" s="157" t="s">
        <v>125</v>
      </c>
      <c r="J153" s="157"/>
      <c r="K153" s="157"/>
      <c r="L153" s="138"/>
      <c r="M153" s="137"/>
      <c r="N153" s="137"/>
    </row>
    <row r="154" customFormat="false" ht="12.75" hidden="false" customHeight="false" outlineLevel="0" collapsed="false">
      <c r="A154" s="124" t="s">
        <v>275</v>
      </c>
      <c r="B154" s="132" t="s">
        <v>123</v>
      </c>
      <c r="C154" s="132"/>
      <c r="D154" s="132"/>
      <c r="E154" s="132"/>
      <c r="F154" s="132" t="n">
        <v>3</v>
      </c>
      <c r="G154" s="132" t="n">
        <v>3</v>
      </c>
      <c r="H154" s="132" t="n">
        <v>6</v>
      </c>
      <c r="I154" s="157"/>
      <c r="J154" s="157" t="s">
        <v>125</v>
      </c>
      <c r="K154" s="157"/>
      <c r="L154" s="150"/>
      <c r="M154" s="137"/>
      <c r="N154" s="137"/>
    </row>
    <row r="155" customFormat="false" ht="12.75" hidden="false" customHeight="false" outlineLevel="0" collapsed="false">
      <c r="A155" s="124" t="s">
        <v>276</v>
      </c>
      <c r="B155" s="132" t="s">
        <v>123</v>
      </c>
      <c r="C155" s="132"/>
      <c r="D155" s="132"/>
      <c r="E155" s="132"/>
      <c r="F155" s="132" t="n">
        <v>5</v>
      </c>
      <c r="G155" s="132" t="n">
        <v>1</v>
      </c>
      <c r="H155" s="132" t="n">
        <v>6</v>
      </c>
      <c r="I155" s="157"/>
      <c r="J155" s="157" t="s">
        <v>125</v>
      </c>
      <c r="K155" s="157"/>
      <c r="L155" s="150"/>
      <c r="M155" s="137"/>
      <c r="N155" s="137"/>
    </row>
    <row r="156" customFormat="false" ht="12.75" hidden="false" customHeight="false" outlineLevel="0" collapsed="false">
      <c r="A156" s="124" t="s">
        <v>277</v>
      </c>
      <c r="B156" s="132" t="s">
        <v>123</v>
      </c>
      <c r="C156" s="132"/>
      <c r="D156" s="132" t="s">
        <v>128</v>
      </c>
      <c r="E156" s="132"/>
      <c r="F156" s="132" t="n">
        <v>2</v>
      </c>
      <c r="G156" s="132" t="n">
        <v>3</v>
      </c>
      <c r="H156" s="132" t="n">
        <v>5</v>
      </c>
      <c r="I156" s="157" t="s">
        <v>125</v>
      </c>
      <c r="J156" s="157"/>
      <c r="K156" s="157"/>
      <c r="L156" s="138"/>
      <c r="M156" s="137"/>
      <c r="N156" s="137"/>
    </row>
    <row r="157" customFormat="false" ht="13.5" hidden="false" customHeight="true" outlineLevel="0" collapsed="false">
      <c r="A157" s="124" t="s">
        <v>278</v>
      </c>
      <c r="B157" s="132" t="s">
        <v>123</v>
      </c>
      <c r="C157" s="132"/>
      <c r="D157" s="132"/>
      <c r="E157" s="132"/>
      <c r="F157" s="132" t="n">
        <v>2</v>
      </c>
      <c r="G157" s="132" t="n">
        <v>3</v>
      </c>
      <c r="H157" s="132" t="n">
        <v>5</v>
      </c>
      <c r="I157" s="157" t="s">
        <v>125</v>
      </c>
      <c r="J157" s="157"/>
      <c r="K157" s="157"/>
      <c r="L157" s="138"/>
      <c r="M157" s="137"/>
      <c r="N157" s="137"/>
    </row>
    <row r="158" customFormat="false" ht="12.75" hidden="false" customHeight="false" outlineLevel="0" collapsed="false">
      <c r="A158" s="124" t="s">
        <v>279</v>
      </c>
      <c r="B158" s="132" t="s">
        <v>123</v>
      </c>
      <c r="C158" s="132"/>
      <c r="D158" s="132"/>
      <c r="E158" s="132"/>
      <c r="F158" s="132" t="n">
        <v>2</v>
      </c>
      <c r="G158" s="132" t="n">
        <v>3</v>
      </c>
      <c r="H158" s="132" t="n">
        <v>5</v>
      </c>
      <c r="I158" s="157" t="s">
        <v>125</v>
      </c>
      <c r="J158" s="157"/>
      <c r="K158" s="157"/>
      <c r="L158" s="138"/>
      <c r="M158" s="137"/>
      <c r="N158" s="137"/>
    </row>
    <row r="159" customFormat="false" ht="12.75" hidden="false" customHeight="false" outlineLevel="0" collapsed="false">
      <c r="A159" s="124" t="s">
        <v>280</v>
      </c>
      <c r="B159" s="132" t="s">
        <v>123</v>
      </c>
      <c r="C159" s="132"/>
      <c r="D159" s="132"/>
      <c r="E159" s="132"/>
      <c r="F159" s="132" t="n">
        <v>1</v>
      </c>
      <c r="G159" s="132" t="n">
        <v>5</v>
      </c>
      <c r="H159" s="132" t="n">
        <v>6</v>
      </c>
      <c r="I159" s="157"/>
      <c r="J159" s="157" t="s">
        <v>125</v>
      </c>
      <c r="K159" s="157"/>
      <c r="L159" s="150"/>
      <c r="M159" s="137"/>
      <c r="N159" s="137"/>
    </row>
    <row r="160" customFormat="false" ht="12.75" hidden="false" customHeight="false" outlineLevel="0" collapsed="false">
      <c r="A160" s="124" t="s">
        <v>281</v>
      </c>
      <c r="B160" s="132" t="s">
        <v>123</v>
      </c>
      <c r="C160" s="132"/>
      <c r="D160" s="132"/>
      <c r="E160" s="132"/>
      <c r="F160" s="132" t="n">
        <v>2</v>
      </c>
      <c r="G160" s="132" t="n">
        <v>3</v>
      </c>
      <c r="H160" s="132" t="n">
        <v>5</v>
      </c>
      <c r="I160" s="157"/>
      <c r="J160" s="157" t="s">
        <v>125</v>
      </c>
      <c r="K160" s="157"/>
      <c r="L160" s="138"/>
      <c r="M160" s="137"/>
      <c r="N160" s="137"/>
    </row>
    <row r="161" customFormat="false" ht="12.75" hidden="false" customHeight="false" outlineLevel="0" collapsed="false">
      <c r="A161" s="124" t="s">
        <v>282</v>
      </c>
      <c r="B161" s="132" t="s">
        <v>123</v>
      </c>
      <c r="C161" s="132"/>
      <c r="D161" s="132"/>
      <c r="E161" s="132"/>
      <c r="F161" s="132" t="n">
        <v>2</v>
      </c>
      <c r="G161" s="132" t="n">
        <v>3</v>
      </c>
      <c r="H161" s="132" t="n">
        <v>5</v>
      </c>
      <c r="I161" s="157"/>
      <c r="J161" s="157" t="s">
        <v>125</v>
      </c>
      <c r="K161" s="157"/>
      <c r="L161" s="138"/>
      <c r="M161" s="137"/>
      <c r="N161" s="137"/>
    </row>
    <row r="162" customFormat="false" ht="12.75" hidden="false" customHeight="false" outlineLevel="0" collapsed="false">
      <c r="A162" s="124" t="s">
        <v>283</v>
      </c>
      <c r="B162" s="132" t="s">
        <v>123</v>
      </c>
      <c r="C162" s="132"/>
      <c r="D162" s="132"/>
      <c r="E162" s="132"/>
      <c r="F162" s="132" t="n">
        <v>2</v>
      </c>
      <c r="G162" s="132" t="n">
        <v>3</v>
      </c>
      <c r="H162" s="132" t="n">
        <v>5</v>
      </c>
      <c r="I162" s="157" t="s">
        <v>125</v>
      </c>
      <c r="J162" s="157"/>
      <c r="K162" s="157"/>
      <c r="L162" s="138"/>
      <c r="M162" s="137"/>
      <c r="N162" s="137"/>
    </row>
    <row r="163" customFormat="false" ht="12.75" hidden="false" customHeight="false" outlineLevel="0" collapsed="false">
      <c r="A163" s="124" t="s">
        <v>284</v>
      </c>
      <c r="B163" s="132" t="s">
        <v>123</v>
      </c>
      <c r="C163" s="132"/>
      <c r="D163" s="132"/>
      <c r="E163" s="132"/>
      <c r="F163" s="132" t="n">
        <v>2</v>
      </c>
      <c r="G163" s="132" t="n">
        <v>3</v>
      </c>
      <c r="H163" s="132" t="n">
        <v>5</v>
      </c>
      <c r="I163" s="157"/>
      <c r="J163" s="157" t="s">
        <v>125</v>
      </c>
      <c r="K163" s="157"/>
      <c r="L163" s="138"/>
      <c r="M163" s="137"/>
      <c r="N163" s="137"/>
    </row>
    <row r="164" customFormat="false" ht="12.75" hidden="false" customHeight="false" outlineLevel="0" collapsed="false">
      <c r="A164" s="124" t="s">
        <v>285</v>
      </c>
      <c r="B164" s="132" t="s">
        <v>123</v>
      </c>
      <c r="C164" s="132"/>
      <c r="D164" s="132"/>
      <c r="E164" s="132"/>
      <c r="F164" s="132" t="n">
        <v>5</v>
      </c>
      <c r="G164" s="132" t="n">
        <v>1</v>
      </c>
      <c r="H164" s="132" t="n">
        <v>6</v>
      </c>
      <c r="I164" s="157" t="s">
        <v>125</v>
      </c>
      <c r="J164" s="157"/>
      <c r="K164" s="157"/>
      <c r="L164" s="145"/>
      <c r="M164" s="137"/>
      <c r="N164" s="137"/>
    </row>
    <row r="165" customFormat="false" ht="12.75" hidden="false" customHeight="false" outlineLevel="0" collapsed="false">
      <c r="A165" s="149" t="s">
        <v>286</v>
      </c>
      <c r="B165" s="132" t="s">
        <v>123</v>
      </c>
      <c r="C165" s="132"/>
      <c r="D165" s="132"/>
      <c r="E165" s="132"/>
      <c r="F165" s="132" t="n">
        <v>5</v>
      </c>
      <c r="G165" s="132" t="n">
        <v>1</v>
      </c>
      <c r="H165" s="132" t="n">
        <v>6</v>
      </c>
      <c r="I165" s="157"/>
      <c r="J165" s="157" t="s">
        <v>125</v>
      </c>
      <c r="K165" s="157"/>
      <c r="L165" s="145"/>
      <c r="M165" s="137"/>
      <c r="N165" s="137"/>
    </row>
    <row r="166" customFormat="false" ht="12.75" hidden="false" customHeight="false" outlineLevel="0" collapsed="false">
      <c r="A166" s="124" t="s">
        <v>287</v>
      </c>
      <c r="B166" s="132" t="s">
        <v>123</v>
      </c>
      <c r="C166" s="132" t="s">
        <v>124</v>
      </c>
      <c r="D166" s="132"/>
      <c r="E166" s="132"/>
      <c r="F166" s="132" t="n">
        <v>2</v>
      </c>
      <c r="G166" s="132" t="n">
        <v>3</v>
      </c>
      <c r="H166" s="132" t="n">
        <v>5</v>
      </c>
      <c r="I166" s="157" t="s">
        <v>125</v>
      </c>
      <c r="J166" s="157"/>
      <c r="K166" s="157"/>
      <c r="L166" s="138"/>
      <c r="M166" s="137"/>
      <c r="N166" s="137"/>
    </row>
    <row r="167" customFormat="false" ht="12.75" hidden="false" customHeight="false" outlineLevel="0" collapsed="false">
      <c r="A167" s="124" t="s">
        <v>288</v>
      </c>
      <c r="B167" s="132" t="s">
        <v>123</v>
      </c>
      <c r="C167" s="132" t="s">
        <v>124</v>
      </c>
      <c r="D167" s="132"/>
      <c r="E167" s="132"/>
      <c r="F167" s="132" t="n">
        <v>2</v>
      </c>
      <c r="G167" s="132" t="n">
        <v>3</v>
      </c>
      <c r="H167" s="132" t="n">
        <v>5</v>
      </c>
      <c r="I167" s="157" t="s">
        <v>125</v>
      </c>
      <c r="J167" s="157"/>
      <c r="K167" s="157"/>
      <c r="L167" s="138"/>
      <c r="M167" s="137"/>
      <c r="N167" s="137"/>
    </row>
    <row r="168" customFormat="false" ht="30" hidden="false" customHeight="true" outlineLevel="0" collapsed="false">
      <c r="A168" s="124" t="s">
        <v>289</v>
      </c>
      <c r="B168" s="132" t="s">
        <v>123</v>
      </c>
      <c r="C168" s="132" t="s">
        <v>124</v>
      </c>
      <c r="D168" s="132"/>
      <c r="E168" s="132"/>
      <c r="F168" s="132" t="n">
        <v>2</v>
      </c>
      <c r="G168" s="132" t="n">
        <v>3</v>
      </c>
      <c r="H168" s="132" t="n">
        <v>5</v>
      </c>
      <c r="I168" s="134" t="s">
        <v>125</v>
      </c>
      <c r="J168" s="134"/>
      <c r="K168" s="134"/>
      <c r="L168" s="138"/>
      <c r="M168" s="137"/>
      <c r="N168" s="137"/>
    </row>
    <row r="169" s="144" customFormat="true" ht="38.25" hidden="false" customHeight="false" outlineLevel="0" collapsed="false">
      <c r="A169" s="139" t="s">
        <v>290</v>
      </c>
      <c r="B169" s="140" t="s">
        <v>123</v>
      </c>
      <c r="C169" s="140"/>
      <c r="D169" s="140"/>
      <c r="E169" s="140"/>
      <c r="F169" s="140" t="n">
        <v>2</v>
      </c>
      <c r="G169" s="140" t="n">
        <v>2</v>
      </c>
      <c r="H169" s="140" t="n">
        <v>4</v>
      </c>
      <c r="I169" s="141"/>
      <c r="J169" s="141"/>
      <c r="K169" s="141" t="s">
        <v>125</v>
      </c>
      <c r="L169" s="145" t="s">
        <v>291</v>
      </c>
      <c r="M169" s="143"/>
      <c r="N169" s="143"/>
    </row>
    <row r="170" customFormat="false" ht="38.25" hidden="false" customHeight="false" outlineLevel="0" collapsed="false">
      <c r="A170" s="124" t="s">
        <v>292</v>
      </c>
      <c r="B170" s="132" t="s">
        <v>123</v>
      </c>
      <c r="C170" s="132" t="s">
        <v>124</v>
      </c>
      <c r="D170" s="132"/>
      <c r="E170" s="132"/>
      <c r="F170" s="132" t="n">
        <v>2</v>
      </c>
      <c r="G170" s="132" t="n">
        <v>3</v>
      </c>
      <c r="H170" s="132" t="n">
        <v>5</v>
      </c>
      <c r="I170" s="134"/>
      <c r="J170" s="134"/>
      <c r="K170" s="134" t="s">
        <v>125</v>
      </c>
      <c r="L170" s="145" t="s">
        <v>291</v>
      </c>
      <c r="M170" s="137"/>
      <c r="N170" s="137"/>
    </row>
    <row r="171" customFormat="false" ht="12.75" hidden="false" customHeight="false" outlineLevel="0" collapsed="false">
      <c r="A171" s="124" t="s">
        <v>293</v>
      </c>
      <c r="B171" s="132" t="s">
        <v>123</v>
      </c>
      <c r="C171" s="132" t="s">
        <v>124</v>
      </c>
      <c r="D171" s="132"/>
      <c r="E171" s="132"/>
      <c r="F171" s="132" t="n">
        <v>2</v>
      </c>
      <c r="G171" s="132" t="n">
        <v>3</v>
      </c>
      <c r="H171" s="132" t="n">
        <v>5</v>
      </c>
      <c r="I171" s="134" t="s">
        <v>125</v>
      </c>
      <c r="J171" s="134"/>
      <c r="K171" s="134"/>
      <c r="L171" s="150"/>
      <c r="M171" s="137"/>
      <c r="N171" s="137"/>
    </row>
    <row r="172" customFormat="false" ht="34.5" hidden="false" customHeight="true" outlineLevel="0" collapsed="false">
      <c r="A172" s="124" t="s">
        <v>294</v>
      </c>
      <c r="B172" s="132" t="s">
        <v>123</v>
      </c>
      <c r="C172" s="132" t="s">
        <v>124</v>
      </c>
      <c r="D172" s="132"/>
      <c r="E172" s="132"/>
      <c r="F172" s="132" t="n">
        <v>1</v>
      </c>
      <c r="G172" s="132" t="n">
        <v>1</v>
      </c>
      <c r="H172" s="132" t="n">
        <v>2</v>
      </c>
      <c r="I172" s="134"/>
      <c r="J172" s="134"/>
      <c r="K172" s="134" t="s">
        <v>125</v>
      </c>
      <c r="L172" s="145" t="s">
        <v>291</v>
      </c>
      <c r="M172" s="137"/>
      <c r="N172" s="137"/>
    </row>
    <row r="173" customFormat="false" ht="12.75" hidden="false" customHeight="false" outlineLevel="0" collapsed="false">
      <c r="A173" s="124" t="s">
        <v>295</v>
      </c>
      <c r="B173" s="132" t="s">
        <v>123</v>
      </c>
      <c r="C173" s="132" t="s">
        <v>124</v>
      </c>
      <c r="D173" s="132"/>
      <c r="E173" s="132"/>
      <c r="F173" s="132" t="n">
        <v>2</v>
      </c>
      <c r="G173" s="132" t="n">
        <v>3</v>
      </c>
      <c r="H173" s="132" t="n">
        <v>5</v>
      </c>
      <c r="I173" s="134" t="s">
        <v>125</v>
      </c>
      <c r="J173" s="134"/>
      <c r="K173" s="134"/>
      <c r="L173" s="138"/>
      <c r="M173" s="137"/>
      <c r="N173" s="137"/>
    </row>
    <row r="174" customFormat="false" ht="14.25" hidden="false" customHeight="false" outlineLevel="0" collapsed="false">
      <c r="A174" s="124" t="s">
        <v>296</v>
      </c>
      <c r="B174" s="125" t="s">
        <v>123</v>
      </c>
      <c r="C174" s="132" t="s">
        <v>124</v>
      </c>
      <c r="D174" s="160"/>
      <c r="E174" s="160"/>
      <c r="F174" s="132" t="n">
        <v>3</v>
      </c>
      <c r="G174" s="132" t="n">
        <v>2</v>
      </c>
      <c r="H174" s="132" t="n">
        <v>5</v>
      </c>
      <c r="I174" s="157"/>
      <c r="J174" s="161" t="s">
        <v>125</v>
      </c>
      <c r="K174" s="157"/>
      <c r="L174" s="162"/>
      <c r="M174" s="137"/>
      <c r="N174" s="137"/>
    </row>
    <row r="175" customFormat="false" ht="48.75" hidden="false" customHeight="true" outlineLevel="0" collapsed="false">
      <c r="A175" s="153" t="s">
        <v>297</v>
      </c>
      <c r="B175" s="140" t="s">
        <v>123</v>
      </c>
      <c r="C175" s="160"/>
      <c r="D175" s="160"/>
      <c r="E175" s="160"/>
      <c r="F175" s="140" t="n">
        <v>3</v>
      </c>
      <c r="G175" s="140" t="n">
        <v>2</v>
      </c>
      <c r="H175" s="140" t="n">
        <v>5</v>
      </c>
      <c r="I175" s="163"/>
      <c r="J175" s="163"/>
      <c r="K175" s="164" t="s">
        <v>125</v>
      </c>
      <c r="L175" s="165" t="s">
        <v>298</v>
      </c>
      <c r="M175" s="137"/>
      <c r="N175" s="137"/>
    </row>
    <row r="176" customFormat="false" ht="12.75" hidden="false" customHeight="false" outlineLevel="0" collapsed="false">
      <c r="A176" s="166" t="s">
        <v>299</v>
      </c>
      <c r="B176" s="132" t="s">
        <v>123</v>
      </c>
      <c r="C176" s="140" t="s">
        <v>124</v>
      </c>
      <c r="D176" s="160"/>
      <c r="E176" s="160"/>
      <c r="F176" s="140" t="n">
        <v>5</v>
      </c>
      <c r="G176" s="140" t="n">
        <v>5</v>
      </c>
      <c r="H176" s="140" t="n">
        <v>10</v>
      </c>
      <c r="I176" s="163" t="s">
        <v>125</v>
      </c>
      <c r="J176" s="163"/>
      <c r="K176" s="163"/>
      <c r="L176" s="162"/>
      <c r="M176" s="137"/>
      <c r="N176" s="137"/>
    </row>
    <row r="177" customFormat="false" ht="90.75" hidden="false" customHeight="true" outlineLevel="0" collapsed="false">
      <c r="A177" s="167" t="s">
        <v>300</v>
      </c>
      <c r="B177" s="140" t="s">
        <v>123</v>
      </c>
      <c r="C177" s="160"/>
      <c r="D177" s="160"/>
      <c r="E177" s="160"/>
      <c r="F177" s="140" t="n">
        <v>3</v>
      </c>
      <c r="G177" s="140" t="n">
        <v>2</v>
      </c>
      <c r="H177" s="140" t="n">
        <v>5</v>
      </c>
      <c r="I177" s="163"/>
      <c r="J177" s="164"/>
      <c r="K177" s="163" t="s">
        <v>125</v>
      </c>
      <c r="L177" s="162" t="s">
        <v>211</v>
      </c>
      <c r="M177" s="137"/>
      <c r="N177" s="137"/>
    </row>
    <row r="178" customFormat="false" ht="25.5" hidden="false" customHeight="false" outlineLevel="0" collapsed="false">
      <c r="A178" s="168" t="s">
        <v>301</v>
      </c>
      <c r="B178" s="140" t="s">
        <v>123</v>
      </c>
      <c r="C178" s="140" t="s">
        <v>124</v>
      </c>
      <c r="D178" s="140"/>
      <c r="E178" s="160"/>
      <c r="F178" s="140" t="n">
        <v>1</v>
      </c>
      <c r="G178" s="140" t="n">
        <v>4</v>
      </c>
      <c r="H178" s="140" t="n">
        <v>5</v>
      </c>
      <c r="I178" s="163"/>
      <c r="J178" s="164" t="s">
        <v>125</v>
      </c>
      <c r="K178" s="163"/>
      <c r="L178" s="162"/>
      <c r="M178" s="137"/>
      <c r="N178" s="137"/>
    </row>
    <row r="179" customFormat="false" ht="127.5" hidden="false" customHeight="true" outlineLevel="0" collapsed="false">
      <c r="A179" s="169" t="s">
        <v>302</v>
      </c>
      <c r="B179" s="140" t="s">
        <v>123</v>
      </c>
      <c r="C179" s="140" t="s">
        <v>124</v>
      </c>
      <c r="D179" s="140" t="s">
        <v>128</v>
      </c>
      <c r="E179" s="160"/>
      <c r="F179" s="140" t="n">
        <v>2</v>
      </c>
      <c r="G179" s="140" t="n">
        <v>3</v>
      </c>
      <c r="H179" s="140" t="n">
        <v>5</v>
      </c>
      <c r="I179" s="163" t="s">
        <v>125</v>
      </c>
      <c r="J179" s="164"/>
      <c r="K179" s="163"/>
      <c r="L179" s="162"/>
      <c r="M179" s="137"/>
      <c r="N179" s="137"/>
    </row>
    <row r="180" customFormat="false" ht="66.75" hidden="false" customHeight="true" outlineLevel="0" collapsed="false">
      <c r="A180" s="170" t="s">
        <v>303</v>
      </c>
      <c r="B180" s="140" t="s">
        <v>123</v>
      </c>
      <c r="C180" s="140"/>
      <c r="D180" s="140" t="s">
        <v>128</v>
      </c>
      <c r="E180" s="160"/>
      <c r="F180" s="140" t="n">
        <v>4</v>
      </c>
      <c r="G180" s="140" t="n">
        <v>1</v>
      </c>
      <c r="H180" s="140" t="n">
        <v>5</v>
      </c>
      <c r="I180" s="163" t="s">
        <v>125</v>
      </c>
      <c r="J180" s="164"/>
      <c r="K180" s="163"/>
      <c r="L180" s="145"/>
      <c r="M180" s="137"/>
      <c r="N180" s="137"/>
    </row>
    <row r="181" customFormat="false" ht="111" hidden="false" customHeight="true" outlineLevel="0" collapsed="false">
      <c r="A181" s="170" t="s">
        <v>304</v>
      </c>
      <c r="B181" s="140" t="s">
        <v>123</v>
      </c>
      <c r="C181" s="140" t="s">
        <v>124</v>
      </c>
      <c r="D181" s="140"/>
      <c r="E181" s="160"/>
      <c r="F181" s="140" t="n">
        <v>3</v>
      </c>
      <c r="G181" s="140" t="n">
        <v>2</v>
      </c>
      <c r="H181" s="140" t="n">
        <v>5</v>
      </c>
      <c r="I181" s="163"/>
      <c r="J181" s="164" t="s">
        <v>125</v>
      </c>
      <c r="K181" s="163"/>
      <c r="L181" s="145"/>
      <c r="M181" s="137"/>
      <c r="N181" s="137"/>
    </row>
    <row r="182" customFormat="false" ht="35.25" hidden="false" customHeight="true" outlineLevel="0" collapsed="false">
      <c r="A182" s="171" t="s">
        <v>305</v>
      </c>
      <c r="B182" s="140" t="s">
        <v>123</v>
      </c>
      <c r="C182" s="140" t="s">
        <v>124</v>
      </c>
      <c r="D182" s="140"/>
      <c r="E182" s="160"/>
      <c r="F182" s="140" t="n">
        <v>3</v>
      </c>
      <c r="G182" s="140" t="n">
        <v>2</v>
      </c>
      <c r="H182" s="140" t="n">
        <v>5</v>
      </c>
      <c r="I182" s="163"/>
      <c r="J182" s="164" t="s">
        <v>125</v>
      </c>
      <c r="K182" s="163"/>
      <c r="L182" s="162"/>
      <c r="M182" s="137"/>
      <c r="N182" s="137"/>
    </row>
    <row r="183" customFormat="false" ht="14.25" hidden="false" customHeight="false" outlineLevel="0" collapsed="false">
      <c r="A183" s="171" t="s">
        <v>306</v>
      </c>
      <c r="B183" s="140" t="s">
        <v>123</v>
      </c>
      <c r="C183" s="140" t="s">
        <v>124</v>
      </c>
      <c r="D183" s="140" t="s">
        <v>128</v>
      </c>
      <c r="E183" s="160"/>
      <c r="F183" s="140" t="n">
        <v>3</v>
      </c>
      <c r="G183" s="140" t="n">
        <v>2</v>
      </c>
      <c r="H183" s="140" t="n">
        <v>5</v>
      </c>
      <c r="I183" s="163" t="s">
        <v>125</v>
      </c>
      <c r="J183" s="164"/>
      <c r="K183" s="163"/>
      <c r="L183" s="145"/>
      <c r="M183" s="137"/>
      <c r="N183" s="137"/>
    </row>
    <row r="184" customFormat="false" ht="57" hidden="false" customHeight="true" outlineLevel="0" collapsed="false">
      <c r="A184" s="171" t="s">
        <v>307</v>
      </c>
      <c r="B184" s="140"/>
      <c r="C184" s="140"/>
      <c r="D184" s="140"/>
      <c r="E184" s="140" t="s">
        <v>182</v>
      </c>
      <c r="F184" s="140" t="n">
        <v>3</v>
      </c>
      <c r="G184" s="140" t="n">
        <v>2</v>
      </c>
      <c r="H184" s="140" t="n">
        <v>5</v>
      </c>
      <c r="I184" s="163"/>
      <c r="J184" s="163" t="s">
        <v>125</v>
      </c>
      <c r="K184" s="163"/>
      <c r="L184" s="145" t="s">
        <v>308</v>
      </c>
      <c r="M184" s="137"/>
      <c r="N184" s="137"/>
    </row>
    <row r="185" customFormat="false" ht="12.75" hidden="false" customHeight="false" outlineLevel="0" collapsed="false">
      <c r="A185" s="172" t="s">
        <v>309</v>
      </c>
      <c r="B185" s="140"/>
      <c r="C185" s="140" t="s">
        <v>124</v>
      </c>
      <c r="D185" s="140" t="s">
        <v>128</v>
      </c>
      <c r="E185" s="132" t="s">
        <v>182</v>
      </c>
      <c r="F185" s="140" t="n">
        <v>1</v>
      </c>
      <c r="G185" s="140" t="n">
        <v>4</v>
      </c>
      <c r="H185" s="140" t="n">
        <v>5</v>
      </c>
      <c r="I185" s="163" t="s">
        <v>125</v>
      </c>
      <c r="J185" s="163"/>
      <c r="K185" s="163"/>
      <c r="L185" s="145"/>
      <c r="M185" s="137"/>
      <c r="N185" s="137"/>
    </row>
    <row r="186" customFormat="false" ht="12.75" hidden="false" customHeight="false" outlineLevel="0" collapsed="false">
      <c r="A186" s="171" t="s">
        <v>310</v>
      </c>
      <c r="B186" s="140" t="s">
        <v>123</v>
      </c>
      <c r="C186" s="140" t="s">
        <v>124</v>
      </c>
      <c r="D186" s="140" t="s">
        <v>128</v>
      </c>
      <c r="E186" s="160"/>
      <c r="F186" s="140" t="n">
        <v>3</v>
      </c>
      <c r="G186" s="140" t="n">
        <v>7</v>
      </c>
      <c r="H186" s="140" t="n">
        <v>10</v>
      </c>
      <c r="I186" s="163" t="s">
        <v>125</v>
      </c>
      <c r="J186" s="163"/>
      <c r="K186" s="163"/>
      <c r="L186" s="162"/>
      <c r="M186" s="137"/>
      <c r="N186" s="137"/>
    </row>
    <row r="187" customFormat="false" ht="12.75" hidden="false" customHeight="false" outlineLevel="0" collapsed="false">
      <c r="A187" s="168" t="s">
        <v>311</v>
      </c>
      <c r="B187" s="140" t="s">
        <v>123</v>
      </c>
      <c r="C187" s="140" t="s">
        <v>124</v>
      </c>
      <c r="D187" s="140" t="s">
        <v>128</v>
      </c>
      <c r="E187" s="160"/>
      <c r="F187" s="140" t="n">
        <v>3</v>
      </c>
      <c r="G187" s="140" t="n">
        <v>7</v>
      </c>
      <c r="H187" s="140" t="n">
        <v>10</v>
      </c>
      <c r="I187" s="163" t="s">
        <v>125</v>
      </c>
      <c r="J187" s="163"/>
      <c r="K187" s="163"/>
      <c r="L187" s="162"/>
      <c r="M187" s="137"/>
      <c r="N187" s="137"/>
    </row>
    <row r="188" customFormat="false" ht="50.25" hidden="false" customHeight="true" outlineLevel="0" collapsed="false">
      <c r="A188" s="168" t="s">
        <v>312</v>
      </c>
      <c r="B188" s="140" t="s">
        <v>123</v>
      </c>
      <c r="C188" s="140" t="s">
        <v>124</v>
      </c>
      <c r="D188" s="140"/>
      <c r="E188" s="160"/>
      <c r="F188" s="140" t="n">
        <v>3</v>
      </c>
      <c r="G188" s="140" t="n">
        <v>2</v>
      </c>
      <c r="H188" s="140" t="n">
        <v>5</v>
      </c>
      <c r="I188" s="163"/>
      <c r="J188" s="163" t="s">
        <v>125</v>
      </c>
      <c r="K188" s="163"/>
      <c r="L188" s="173"/>
      <c r="M188" s="137"/>
      <c r="N188" s="137"/>
    </row>
    <row r="189" customFormat="false" ht="63" hidden="false" customHeight="true" outlineLevel="0" collapsed="false">
      <c r="A189" s="171" t="s">
        <v>313</v>
      </c>
      <c r="B189" s="140" t="s">
        <v>123</v>
      </c>
      <c r="C189" s="140" t="s">
        <v>124</v>
      </c>
      <c r="D189" s="140"/>
      <c r="E189" s="160"/>
      <c r="F189" s="140" t="n">
        <v>3</v>
      </c>
      <c r="G189" s="140" t="n">
        <v>2</v>
      </c>
      <c r="H189" s="140" t="n">
        <v>5</v>
      </c>
      <c r="I189" s="163"/>
      <c r="J189" s="163"/>
      <c r="K189" s="163" t="s">
        <v>125</v>
      </c>
      <c r="L189" s="173" t="s">
        <v>211</v>
      </c>
      <c r="M189" s="137"/>
      <c r="N189" s="137"/>
    </row>
    <row r="190" customFormat="false" ht="339" hidden="false" customHeight="true" outlineLevel="0" collapsed="false">
      <c r="A190" s="171" t="s">
        <v>314</v>
      </c>
      <c r="B190" s="140" t="s">
        <v>123</v>
      </c>
      <c r="C190" s="140" t="s">
        <v>124</v>
      </c>
      <c r="D190" s="140" t="s">
        <v>128</v>
      </c>
      <c r="E190" s="160"/>
      <c r="F190" s="140" t="n">
        <v>2</v>
      </c>
      <c r="G190" s="140" t="n">
        <v>3</v>
      </c>
      <c r="H190" s="140" t="n">
        <v>5</v>
      </c>
      <c r="I190" s="163" t="s">
        <v>125</v>
      </c>
      <c r="J190" s="163"/>
      <c r="K190" s="163"/>
      <c r="L190" s="173"/>
      <c r="M190" s="137"/>
      <c r="N190" s="137"/>
    </row>
    <row r="191" customFormat="false" ht="38.25" hidden="false" customHeight="false" outlineLevel="0" collapsed="false">
      <c r="A191" s="168" t="s">
        <v>315</v>
      </c>
      <c r="B191" s="140" t="s">
        <v>123</v>
      </c>
      <c r="C191" s="140" t="s">
        <v>124</v>
      </c>
      <c r="D191" s="140" t="s">
        <v>128</v>
      </c>
      <c r="E191" s="160"/>
      <c r="F191" s="140" t="n">
        <v>2</v>
      </c>
      <c r="G191" s="140" t="n">
        <v>3</v>
      </c>
      <c r="H191" s="140" t="n">
        <v>5</v>
      </c>
      <c r="I191" s="163"/>
      <c r="J191" s="163"/>
      <c r="K191" s="163" t="s">
        <v>125</v>
      </c>
      <c r="L191" s="145" t="s">
        <v>316</v>
      </c>
      <c r="M191" s="137"/>
      <c r="N191" s="137"/>
    </row>
    <row r="192" customFormat="false" ht="12.75" hidden="false" customHeight="false" outlineLevel="0" collapsed="false">
      <c r="A192" s="174" t="s">
        <v>317</v>
      </c>
      <c r="B192" s="140" t="s">
        <v>123</v>
      </c>
      <c r="C192" s="140" t="s">
        <v>124</v>
      </c>
      <c r="D192" s="140"/>
      <c r="E192" s="160"/>
      <c r="F192" s="140" t="n">
        <v>2</v>
      </c>
      <c r="G192" s="140" t="n">
        <v>3</v>
      </c>
      <c r="H192" s="140" t="n">
        <v>5</v>
      </c>
      <c r="I192" s="163" t="s">
        <v>125</v>
      </c>
      <c r="J192" s="163"/>
      <c r="K192" s="163"/>
      <c r="L192" s="162"/>
      <c r="M192" s="137"/>
      <c r="N192" s="137"/>
    </row>
    <row r="193" customFormat="false" ht="12.75" hidden="false" customHeight="false" outlineLevel="0" collapsed="false">
      <c r="A193" s="153" t="s">
        <v>318</v>
      </c>
      <c r="B193" s="140" t="s">
        <v>123</v>
      </c>
      <c r="C193" s="140" t="s">
        <v>124</v>
      </c>
      <c r="D193" s="140" t="s">
        <v>128</v>
      </c>
      <c r="E193" s="160"/>
      <c r="F193" s="140" t="n">
        <v>5</v>
      </c>
      <c r="G193" s="140" t="n">
        <v>5</v>
      </c>
      <c r="H193" s="140" t="n">
        <v>10</v>
      </c>
      <c r="I193" s="163" t="s">
        <v>125</v>
      </c>
      <c r="J193" s="163"/>
      <c r="K193" s="163"/>
      <c r="L193" s="162"/>
      <c r="M193" s="137"/>
      <c r="N193" s="137"/>
    </row>
    <row r="194" customFormat="false" ht="12.75" hidden="false" customHeight="false" outlineLevel="0" collapsed="false">
      <c r="A194" s="153" t="s">
        <v>319</v>
      </c>
      <c r="B194" s="140" t="s">
        <v>123</v>
      </c>
      <c r="C194" s="140" t="s">
        <v>124</v>
      </c>
      <c r="D194" s="140" t="s">
        <v>128</v>
      </c>
      <c r="E194" s="160"/>
      <c r="F194" s="140" t="n">
        <v>2</v>
      </c>
      <c r="G194" s="140" t="n">
        <v>3</v>
      </c>
      <c r="H194" s="140" t="n">
        <v>5</v>
      </c>
      <c r="I194" s="163" t="s">
        <v>125</v>
      </c>
      <c r="J194" s="163"/>
      <c r="K194" s="163"/>
      <c r="L194" s="162"/>
      <c r="M194" s="137"/>
      <c r="N194" s="137"/>
    </row>
    <row r="195" customFormat="false" ht="12.75" hidden="false" customHeight="false" outlineLevel="0" collapsed="false">
      <c r="A195" s="153" t="s">
        <v>320</v>
      </c>
      <c r="B195" s="140" t="s">
        <v>123</v>
      </c>
      <c r="C195" s="140"/>
      <c r="D195" s="140"/>
      <c r="E195" s="160"/>
      <c r="F195" s="140" t="n">
        <v>3</v>
      </c>
      <c r="G195" s="140" t="n">
        <v>2</v>
      </c>
      <c r="H195" s="140" t="n">
        <v>5</v>
      </c>
      <c r="I195" s="163"/>
      <c r="J195" s="163"/>
      <c r="K195" s="163" t="s">
        <v>125</v>
      </c>
      <c r="L195" s="173" t="s">
        <v>211</v>
      </c>
      <c r="M195" s="137"/>
      <c r="N195" s="137"/>
    </row>
    <row r="196" customFormat="false" ht="12.75" hidden="false" customHeight="false" outlineLevel="0" collapsed="false">
      <c r="A196" s="171" t="s">
        <v>321</v>
      </c>
      <c r="B196" s="140" t="s">
        <v>123</v>
      </c>
      <c r="C196" s="140" t="s">
        <v>124</v>
      </c>
      <c r="D196" s="140" t="s">
        <v>128</v>
      </c>
      <c r="E196" s="160"/>
      <c r="F196" s="140" t="n">
        <v>3</v>
      </c>
      <c r="G196" s="140" t="n">
        <v>2</v>
      </c>
      <c r="H196" s="140" t="n">
        <v>5</v>
      </c>
      <c r="I196" s="163"/>
      <c r="J196" s="163"/>
      <c r="K196" s="163" t="s">
        <v>125</v>
      </c>
      <c r="L196" s="173" t="s">
        <v>211</v>
      </c>
      <c r="M196" s="137"/>
      <c r="N196" s="137"/>
    </row>
    <row r="197" customFormat="false" ht="12.75" hidden="false" customHeight="false" outlineLevel="0" collapsed="false">
      <c r="A197" s="171" t="s">
        <v>322</v>
      </c>
      <c r="B197" s="140" t="s">
        <v>123</v>
      </c>
      <c r="C197" s="140" t="s">
        <v>124</v>
      </c>
      <c r="D197" s="140" t="s">
        <v>128</v>
      </c>
      <c r="E197" s="132"/>
      <c r="F197" s="140" t="n">
        <v>2</v>
      </c>
      <c r="G197" s="140" t="n">
        <v>3</v>
      </c>
      <c r="H197" s="140" t="n">
        <v>5</v>
      </c>
      <c r="I197" s="163" t="s">
        <v>125</v>
      </c>
      <c r="J197" s="163"/>
      <c r="K197" s="163"/>
      <c r="L197" s="162"/>
      <c r="M197" s="137"/>
      <c r="N197" s="137"/>
    </row>
    <row r="198" customFormat="false" ht="12.75" hidden="false" customHeight="false" outlineLevel="0" collapsed="false">
      <c r="A198" s="171" t="s">
        <v>323</v>
      </c>
      <c r="B198" s="140"/>
      <c r="C198" s="140"/>
      <c r="D198" s="140"/>
      <c r="E198" s="140" t="s">
        <v>182</v>
      </c>
      <c r="F198" s="140" t="n">
        <v>3</v>
      </c>
      <c r="G198" s="140" t="n">
        <v>2</v>
      </c>
      <c r="H198" s="140" t="n">
        <v>5</v>
      </c>
      <c r="I198" s="163"/>
      <c r="J198" s="163"/>
      <c r="K198" s="163" t="s">
        <v>125</v>
      </c>
      <c r="L198" s="173" t="s">
        <v>211</v>
      </c>
      <c r="M198" s="137"/>
      <c r="N198" s="137"/>
    </row>
    <row r="199" customFormat="false" ht="12.75" hidden="false" customHeight="false" outlineLevel="0" collapsed="false">
      <c r="A199" s="171" t="s">
        <v>324</v>
      </c>
      <c r="B199" s="140" t="s">
        <v>123</v>
      </c>
      <c r="C199" s="140" t="s">
        <v>124</v>
      </c>
      <c r="D199" s="140"/>
      <c r="E199" s="160"/>
      <c r="F199" s="140" t="n">
        <v>3</v>
      </c>
      <c r="G199" s="140" t="n">
        <v>2</v>
      </c>
      <c r="H199" s="140" t="n">
        <v>5</v>
      </c>
      <c r="I199" s="163" t="s">
        <v>125</v>
      </c>
      <c r="J199" s="163"/>
      <c r="K199" s="163"/>
      <c r="L199" s="173"/>
      <c r="M199" s="137"/>
      <c r="N199" s="137"/>
    </row>
    <row r="200" customFormat="false" ht="12.75" hidden="false" customHeight="false" outlineLevel="0" collapsed="false">
      <c r="A200" s="171" t="s">
        <v>325</v>
      </c>
      <c r="B200" s="140" t="s">
        <v>123</v>
      </c>
      <c r="C200" s="140" t="s">
        <v>124</v>
      </c>
      <c r="D200" s="140"/>
      <c r="E200" s="160"/>
      <c r="F200" s="140" t="n">
        <v>5</v>
      </c>
      <c r="G200" s="140" t="n">
        <v>5</v>
      </c>
      <c r="H200" s="140" t="n">
        <v>10</v>
      </c>
      <c r="I200" s="163" t="s">
        <v>125</v>
      </c>
      <c r="J200" s="163"/>
      <c r="K200" s="163"/>
      <c r="L200" s="173"/>
      <c r="M200" s="137"/>
      <c r="N200" s="137"/>
    </row>
    <row r="201" customFormat="false" ht="12.75" hidden="false" customHeight="false" outlineLevel="0" collapsed="false">
      <c r="A201" s="172" t="s">
        <v>326</v>
      </c>
      <c r="B201" s="140" t="s">
        <v>123</v>
      </c>
      <c r="C201" s="175" t="s">
        <v>124</v>
      </c>
      <c r="D201" s="140"/>
      <c r="E201" s="160"/>
      <c r="F201" s="140" t="n">
        <v>5</v>
      </c>
      <c r="G201" s="140" t="n">
        <v>5</v>
      </c>
      <c r="H201" s="140" t="n">
        <v>10</v>
      </c>
      <c r="I201" s="163" t="s">
        <v>125</v>
      </c>
      <c r="J201" s="163"/>
      <c r="K201" s="163"/>
      <c r="L201" s="173"/>
      <c r="M201" s="137"/>
      <c r="N201" s="137"/>
    </row>
    <row r="202" customFormat="false" ht="12.75" hidden="false" customHeight="false" outlineLevel="0" collapsed="false">
      <c r="A202" s="171" t="s">
        <v>327</v>
      </c>
      <c r="B202" s="140" t="s">
        <v>123</v>
      </c>
      <c r="C202" s="140" t="s">
        <v>124</v>
      </c>
      <c r="D202" s="140"/>
      <c r="E202" s="160"/>
      <c r="F202" s="140" t="n">
        <v>5</v>
      </c>
      <c r="G202" s="140" t="n">
        <v>5</v>
      </c>
      <c r="H202" s="140" t="n">
        <v>10</v>
      </c>
      <c r="I202" s="163" t="s">
        <v>125</v>
      </c>
      <c r="J202" s="163"/>
      <c r="K202" s="163"/>
      <c r="L202" s="173"/>
      <c r="M202" s="137"/>
      <c r="N202" s="137"/>
    </row>
    <row r="203" customFormat="false" ht="39" hidden="false" customHeight="true" outlineLevel="0" collapsed="false">
      <c r="A203" s="169" t="s">
        <v>328</v>
      </c>
      <c r="B203" s="140" t="s">
        <v>123</v>
      </c>
      <c r="C203" s="140" t="s">
        <v>124</v>
      </c>
      <c r="D203" s="140"/>
      <c r="E203" s="160"/>
      <c r="F203" s="140" t="n">
        <v>2</v>
      </c>
      <c r="G203" s="140" t="n">
        <v>3</v>
      </c>
      <c r="H203" s="140" t="n">
        <v>5</v>
      </c>
      <c r="I203" s="163" t="s">
        <v>125</v>
      </c>
      <c r="J203" s="163"/>
      <c r="K203" s="163"/>
      <c r="L203" s="173"/>
      <c r="M203" s="137"/>
      <c r="N203" s="137"/>
    </row>
    <row r="204" customFormat="false" ht="12.75" hidden="false" customHeight="false" outlineLevel="0" collapsed="false">
      <c r="A204" s="170" t="s">
        <v>329</v>
      </c>
      <c r="B204" s="140" t="s">
        <v>123</v>
      </c>
      <c r="C204" s="140" t="s">
        <v>124</v>
      </c>
      <c r="D204" s="140"/>
      <c r="E204" s="160"/>
      <c r="F204" s="140" t="n">
        <v>3</v>
      </c>
      <c r="G204" s="140" t="n">
        <v>2</v>
      </c>
      <c r="H204" s="140" t="n">
        <v>5</v>
      </c>
      <c r="I204" s="163" t="s">
        <v>125</v>
      </c>
      <c r="J204" s="163"/>
      <c r="K204" s="163"/>
      <c r="L204" s="173"/>
      <c r="M204" s="137"/>
      <c r="N204" s="137"/>
    </row>
    <row r="205" customFormat="false" ht="12.75" hidden="false" customHeight="false" outlineLevel="0" collapsed="false">
      <c r="A205" s="176" t="s">
        <v>330</v>
      </c>
      <c r="B205" s="140" t="s">
        <v>123</v>
      </c>
      <c r="C205" s="140"/>
      <c r="D205" s="140" t="s">
        <v>128</v>
      </c>
      <c r="E205" s="160"/>
      <c r="F205" s="140" t="n">
        <v>5</v>
      </c>
      <c r="G205" s="140" t="n">
        <v>7</v>
      </c>
      <c r="H205" s="140" t="n">
        <v>12</v>
      </c>
      <c r="I205" s="163"/>
      <c r="J205" s="163" t="s">
        <v>125</v>
      </c>
      <c r="K205" s="163"/>
      <c r="L205" s="162"/>
      <c r="M205" s="137"/>
      <c r="N205" s="137"/>
    </row>
    <row r="206" customFormat="false" ht="12.75" hidden="false" customHeight="false" outlineLevel="0" collapsed="false">
      <c r="A206" s="169" t="s">
        <v>331</v>
      </c>
      <c r="B206" s="140" t="s">
        <v>123</v>
      </c>
      <c r="C206" s="140"/>
      <c r="D206" s="175" t="s">
        <v>128</v>
      </c>
      <c r="E206" s="160"/>
      <c r="F206" s="140" t="n">
        <v>5</v>
      </c>
      <c r="G206" s="140" t="n">
        <v>7</v>
      </c>
      <c r="H206" s="140" t="n">
        <v>12</v>
      </c>
      <c r="I206" s="163"/>
      <c r="J206" s="163" t="s">
        <v>125</v>
      </c>
      <c r="K206" s="163"/>
      <c r="L206" s="162"/>
      <c r="M206" s="137"/>
      <c r="N206" s="137"/>
    </row>
    <row r="207" customFormat="false" ht="48" hidden="false" customHeight="true" outlineLevel="0" collapsed="false">
      <c r="A207" s="169" t="s">
        <v>332</v>
      </c>
      <c r="B207" s="132" t="s">
        <v>123</v>
      </c>
      <c r="C207" s="160"/>
      <c r="D207" s="175" t="s">
        <v>128</v>
      </c>
      <c r="E207" s="160"/>
      <c r="F207" s="140" t="n">
        <v>5</v>
      </c>
      <c r="G207" s="140" t="n">
        <v>5</v>
      </c>
      <c r="H207" s="140" t="n">
        <v>10</v>
      </c>
      <c r="I207" s="163"/>
      <c r="J207" s="163"/>
      <c r="K207" s="163" t="s">
        <v>125</v>
      </c>
      <c r="L207" s="162" t="s">
        <v>211</v>
      </c>
      <c r="M207" s="137"/>
      <c r="N207" s="137"/>
    </row>
    <row r="208" customFormat="false" ht="29.25" hidden="false" customHeight="true" outlineLevel="0" collapsed="false">
      <c r="A208" s="177" t="s">
        <v>333</v>
      </c>
      <c r="B208" s="177"/>
      <c r="C208" s="177"/>
      <c r="D208" s="177"/>
      <c r="E208" s="177"/>
      <c r="F208" s="177"/>
      <c r="G208" s="177"/>
      <c r="H208" s="177"/>
      <c r="I208" s="177"/>
      <c r="J208" s="177"/>
      <c r="K208" s="177"/>
      <c r="L208" s="177"/>
      <c r="M208" s="106"/>
      <c r="N208" s="106"/>
    </row>
    <row r="209" customFormat="false" ht="12.75" hidden="false" customHeight="false" outlineLevel="0" collapsed="false">
      <c r="A209" s="178"/>
      <c r="B209" s="106"/>
      <c r="C209" s="106"/>
      <c r="D209" s="106"/>
      <c r="E209" s="106"/>
      <c r="F209" s="106"/>
      <c r="G209" s="106"/>
      <c r="H209" s="106"/>
      <c r="I209" s="179"/>
      <c r="J209" s="179"/>
      <c r="K209" s="179"/>
      <c r="L209" s="180"/>
    </row>
    <row r="210" customFormat="false" ht="12.75" hidden="false" customHeight="false" outlineLevel="0" collapsed="false">
      <c r="A210" s="178"/>
      <c r="B210" s="106"/>
      <c r="C210" s="106"/>
      <c r="D210" s="106"/>
      <c r="E210" s="106"/>
      <c r="F210" s="106"/>
      <c r="G210" s="106"/>
      <c r="H210" s="106"/>
      <c r="I210" s="179"/>
      <c r="J210" s="179"/>
      <c r="K210" s="179"/>
      <c r="L210" s="180"/>
    </row>
    <row r="211" customFormat="false" ht="12.75" hidden="false" customHeight="false" outlineLevel="0" collapsed="false">
      <c r="A211" s="178"/>
      <c r="B211" s="106"/>
      <c r="C211" s="106"/>
      <c r="D211" s="106"/>
      <c r="E211" s="106"/>
      <c r="F211" s="106"/>
      <c r="G211" s="106"/>
      <c r="H211" s="106"/>
      <c r="I211" s="179"/>
      <c r="J211" s="179"/>
      <c r="K211" s="179"/>
      <c r="L211" s="180"/>
    </row>
    <row r="212" customFormat="false" ht="12.75" hidden="false" customHeight="false" outlineLevel="0" collapsed="false">
      <c r="A212" s="178"/>
      <c r="B212" s="106"/>
      <c r="C212" s="106"/>
      <c r="D212" s="106"/>
      <c r="E212" s="106"/>
      <c r="F212" s="106"/>
      <c r="G212" s="106"/>
      <c r="H212" s="106"/>
      <c r="I212" s="179"/>
      <c r="J212" s="179"/>
      <c r="K212" s="179"/>
      <c r="L212" s="180"/>
    </row>
    <row r="213" customFormat="false" ht="12.75" hidden="false" customHeight="false" outlineLevel="0" collapsed="false">
      <c r="A213" s="178"/>
      <c r="B213" s="106"/>
      <c r="C213" s="106"/>
      <c r="D213" s="106"/>
      <c r="E213" s="106"/>
      <c r="F213" s="106"/>
      <c r="G213" s="106"/>
      <c r="H213" s="106"/>
      <c r="I213" s="179"/>
      <c r="J213" s="179"/>
      <c r="K213" s="179"/>
      <c r="L213" s="180"/>
    </row>
    <row r="214" customFormat="false" ht="12.75" hidden="false" customHeight="false" outlineLevel="0" collapsed="false">
      <c r="A214" s="178"/>
      <c r="B214" s="106"/>
      <c r="C214" s="106"/>
      <c r="D214" s="106"/>
      <c r="E214" s="106"/>
      <c r="F214" s="106"/>
      <c r="G214" s="106"/>
      <c r="H214" s="106"/>
      <c r="I214" s="179"/>
      <c r="J214" s="179"/>
      <c r="K214" s="179"/>
      <c r="L214" s="180"/>
    </row>
    <row r="215" customFormat="false" ht="12.75" hidden="false" customHeight="false" outlineLevel="0" collapsed="false">
      <c r="A215" s="178"/>
      <c r="B215" s="106"/>
      <c r="C215" s="106"/>
      <c r="D215" s="106"/>
      <c r="E215" s="106"/>
      <c r="F215" s="106"/>
      <c r="G215" s="106"/>
      <c r="H215" s="106"/>
      <c r="I215" s="179"/>
      <c r="J215" s="179"/>
      <c r="K215" s="179"/>
      <c r="L215" s="180"/>
    </row>
    <row r="216" customFormat="false" ht="12.75" hidden="false" customHeight="false" outlineLevel="0" collapsed="false">
      <c r="A216" s="178"/>
      <c r="B216" s="106"/>
      <c r="C216" s="106"/>
      <c r="D216" s="106"/>
      <c r="E216" s="106"/>
      <c r="F216" s="106"/>
      <c r="G216" s="106"/>
      <c r="H216" s="106"/>
      <c r="I216" s="179"/>
      <c r="J216" s="179"/>
      <c r="K216" s="179"/>
      <c r="L216" s="180"/>
    </row>
    <row r="217" customFormat="false" ht="12.75" hidden="false" customHeight="false" outlineLevel="0" collapsed="false">
      <c r="A217" s="178"/>
      <c r="B217" s="106"/>
      <c r="C217" s="106"/>
      <c r="D217" s="106"/>
      <c r="E217" s="106"/>
      <c r="F217" s="106"/>
      <c r="G217" s="106"/>
      <c r="H217" s="106"/>
      <c r="I217" s="179"/>
      <c r="J217" s="179"/>
      <c r="K217" s="179"/>
      <c r="L217" s="180"/>
    </row>
    <row r="218" customFormat="false" ht="12.75" hidden="false" customHeight="false" outlineLevel="0" collapsed="false">
      <c r="A218" s="178"/>
      <c r="B218" s="106"/>
      <c r="C218" s="106"/>
      <c r="D218" s="106"/>
      <c r="E218" s="106"/>
      <c r="F218" s="106"/>
      <c r="G218" s="106"/>
      <c r="H218" s="106"/>
      <c r="I218" s="179"/>
      <c r="J218" s="179"/>
      <c r="K218" s="179"/>
      <c r="L218" s="180"/>
    </row>
    <row r="219" customFormat="false" ht="12.75" hidden="false" customHeight="false" outlineLevel="0" collapsed="false">
      <c r="A219" s="178"/>
      <c r="B219" s="106"/>
      <c r="C219" s="106"/>
      <c r="D219" s="106"/>
      <c r="E219" s="106"/>
      <c r="F219" s="106"/>
      <c r="G219" s="106"/>
      <c r="H219" s="106"/>
      <c r="I219" s="179"/>
      <c r="J219" s="179"/>
      <c r="K219" s="179"/>
      <c r="L219" s="180"/>
    </row>
    <row r="220" customFormat="false" ht="12.75" hidden="false" customHeight="false" outlineLevel="0" collapsed="false">
      <c r="A220" s="178"/>
      <c r="B220" s="106"/>
      <c r="C220" s="106"/>
      <c r="D220" s="106"/>
      <c r="E220" s="106"/>
      <c r="F220" s="106"/>
      <c r="G220" s="106"/>
      <c r="H220" s="106"/>
      <c r="I220" s="179"/>
      <c r="J220" s="179"/>
      <c r="K220" s="179"/>
      <c r="L220" s="180"/>
    </row>
    <row r="221" customFormat="false" ht="12.75" hidden="false" customHeight="false" outlineLevel="0" collapsed="false">
      <c r="A221" s="178"/>
      <c r="B221" s="106"/>
      <c r="C221" s="106"/>
      <c r="D221" s="106"/>
      <c r="E221" s="106"/>
      <c r="F221" s="106"/>
      <c r="G221" s="106"/>
      <c r="H221" s="106"/>
      <c r="I221" s="179"/>
      <c r="J221" s="179"/>
      <c r="K221" s="179"/>
      <c r="L221" s="180"/>
    </row>
    <row r="222" customFormat="false" ht="12.75" hidden="false" customHeight="false" outlineLevel="0" collapsed="false">
      <c r="A222" s="178"/>
      <c r="B222" s="106"/>
      <c r="C222" s="106"/>
      <c r="D222" s="106"/>
      <c r="E222" s="106"/>
      <c r="F222" s="106"/>
      <c r="G222" s="106"/>
      <c r="H222" s="106"/>
      <c r="I222" s="179"/>
      <c r="J222" s="179"/>
      <c r="K222" s="179"/>
      <c r="L222" s="180"/>
    </row>
    <row r="223" customFormat="false" ht="12.75" hidden="false" customHeight="false" outlineLevel="0" collapsed="false">
      <c r="A223" s="178"/>
      <c r="B223" s="106"/>
      <c r="C223" s="106"/>
      <c r="D223" s="106"/>
      <c r="E223" s="106"/>
      <c r="F223" s="106"/>
      <c r="G223" s="106"/>
      <c r="H223" s="106"/>
      <c r="I223" s="179"/>
      <c r="J223" s="179"/>
      <c r="K223" s="179"/>
      <c r="L223" s="180"/>
    </row>
    <row r="224" customFormat="false" ht="12.75" hidden="false" customHeight="false" outlineLevel="0" collapsed="false">
      <c r="A224" s="178"/>
      <c r="B224" s="106"/>
      <c r="C224" s="106"/>
      <c r="D224" s="106"/>
      <c r="E224" s="106"/>
      <c r="F224" s="106"/>
      <c r="G224" s="106"/>
      <c r="H224" s="106"/>
      <c r="I224" s="179"/>
      <c r="J224" s="179"/>
      <c r="K224" s="179"/>
      <c r="L224" s="180"/>
    </row>
    <row r="225" customFormat="false" ht="12.75" hidden="false" customHeight="false" outlineLevel="0" collapsed="false">
      <c r="A225" s="178"/>
    </row>
    <row r="226" customFormat="false" ht="12.75" hidden="false" customHeight="false" outlineLevel="0" collapsed="false">
      <c r="A226" s="178"/>
    </row>
    <row r="227" customFormat="false" ht="12.75" hidden="false" customHeight="false" outlineLevel="0" collapsed="false">
      <c r="A227" s="178"/>
    </row>
    <row r="228" customFormat="false" ht="12.75" hidden="false" customHeight="false" outlineLevel="0" collapsed="false">
      <c r="A228" s="178"/>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3359375" defaultRowHeight="13.5" zeroHeight="false" outlineLevelRow="0" outlineLevelCol="0"/>
  <cols>
    <col collapsed="false" customWidth="false" hidden="false" outlineLevel="0" max="1" min="1" style="19" width="11.42"/>
    <col collapsed="false" customWidth="true" hidden="false" outlineLevel="0" max="2" min="2" style="181" width="149.43"/>
    <col collapsed="false" customWidth="true" hidden="false" outlineLevel="0" max="7" min="3" style="19" width="41"/>
    <col collapsed="false" customWidth="false" hidden="false" outlineLevel="0" max="12" min="8" style="19" width="11.42"/>
    <col collapsed="false" customWidth="true" hidden="false" outlineLevel="0" max="13" min="13" style="19" width="10"/>
    <col collapsed="false" customWidth="true" hidden="false" outlineLevel="0" max="14" min="14" style="19" width="16.41"/>
    <col collapsed="false" customWidth="false" hidden="false" outlineLevel="0" max="17" min="15" style="19" width="11.42"/>
    <col collapsed="false" customWidth="true" hidden="false" outlineLevel="0" max="18" min="18" style="19" width="17.71"/>
    <col collapsed="false" customWidth="true" hidden="false" outlineLevel="0" max="20" min="19" style="19" width="16.71"/>
    <col collapsed="false" customWidth="true" hidden="false" outlineLevel="0" max="22" min="21" style="19" width="16.41"/>
    <col collapsed="false" customWidth="true" hidden="false" outlineLevel="0" max="25" min="23" style="19" width="17.13"/>
    <col collapsed="false" customWidth="true" hidden="false" outlineLevel="0" max="26" min="26" style="19" width="18.42"/>
    <col collapsed="false" customWidth="true" hidden="false" outlineLevel="0" max="27" min="27" style="19" width="17.13"/>
    <col collapsed="false" customWidth="true" hidden="false" outlineLevel="0" max="28" min="28" style="19" width="17.29"/>
    <col collapsed="false" customWidth="true" hidden="false" outlineLevel="0" max="29" min="29" style="19" width="17.13"/>
    <col collapsed="false" customWidth="true" hidden="false" outlineLevel="0" max="30" min="30" style="19" width="17.71"/>
    <col collapsed="false" customWidth="false" hidden="false" outlineLevel="0" max="1024" min="31" style="19" width="11.42"/>
  </cols>
  <sheetData>
    <row r="1" customFormat="false" ht="18" hidden="false" customHeight="false" outlineLevel="0" collapsed="false">
      <c r="B1" s="182" t="s">
        <v>334</v>
      </c>
    </row>
    <row r="2" customFormat="false" ht="15" hidden="false" customHeight="false" outlineLevel="0" collapsed="false">
      <c r="B2" s="183" t="s">
        <v>335</v>
      </c>
    </row>
    <row r="3" customFormat="false" ht="15" hidden="false" customHeight="false" outlineLevel="0" collapsed="false">
      <c r="B3" s="183" t="s">
        <v>336</v>
      </c>
    </row>
    <row r="4" customFormat="false" ht="13.5" hidden="false" customHeight="false" outlineLevel="0" collapsed="false">
      <c r="B4" s="184" t="s">
        <v>337</v>
      </c>
    </row>
    <row r="6" customFormat="false" ht="21.75" hidden="false" customHeight="false" outlineLevel="0" collapsed="false">
      <c r="B6" s="185" t="s">
        <v>338</v>
      </c>
    </row>
    <row r="8" s="189" customFormat="true" ht="13.5" hidden="false" customHeight="false" outlineLevel="0" collapsed="false">
      <c r="A8" s="186"/>
      <c r="B8" s="187" t="s">
        <v>339</v>
      </c>
      <c r="C8" s="187" t="s">
        <v>340</v>
      </c>
      <c r="D8" s="187" t="s">
        <v>341</v>
      </c>
      <c r="E8" s="188" t="s">
        <v>6</v>
      </c>
      <c r="F8" s="187" t="s">
        <v>339</v>
      </c>
      <c r="G8" s="188"/>
      <c r="H8" s="189" t="s">
        <v>342</v>
      </c>
      <c r="I8" s="189" t="s">
        <v>3</v>
      </c>
      <c r="J8" s="190" t="s">
        <v>343</v>
      </c>
      <c r="K8" s="190" t="s">
        <v>8</v>
      </c>
      <c r="L8" s="190" t="s">
        <v>344</v>
      </c>
      <c r="O8" s="189" t="s">
        <v>345</v>
      </c>
      <c r="P8" s="189" t="s">
        <v>346</v>
      </c>
      <c r="Q8" s="189" t="s">
        <v>347</v>
      </c>
      <c r="R8" s="191" t="s">
        <v>9</v>
      </c>
      <c r="S8" s="191" t="s">
        <v>348</v>
      </c>
      <c r="T8" s="191" t="s">
        <v>349</v>
      </c>
      <c r="U8" s="191" t="s">
        <v>350</v>
      </c>
      <c r="V8" s="191" t="s">
        <v>351</v>
      </c>
      <c r="W8" s="191" t="s">
        <v>352</v>
      </c>
      <c r="X8" s="191" t="s">
        <v>353</v>
      </c>
      <c r="Y8" s="191" t="s">
        <v>354</v>
      </c>
      <c r="Z8" s="191" t="s">
        <v>355</v>
      </c>
      <c r="AA8" s="191" t="s">
        <v>356</v>
      </c>
      <c r="AB8" s="191" t="s">
        <v>357</v>
      </c>
      <c r="AC8" s="191" t="s">
        <v>358</v>
      </c>
      <c r="AD8" s="191" t="s">
        <v>359</v>
      </c>
    </row>
    <row r="9" customFormat="false" ht="27" hidden="true" customHeight="false" outlineLevel="0" collapsed="false">
      <c r="A9" s="186" t="n">
        <v>1</v>
      </c>
      <c r="B9" s="192" t="s">
        <v>360</v>
      </c>
      <c r="C9" s="193" t="s">
        <v>361</v>
      </c>
      <c r="D9" s="193" t="s">
        <v>362</v>
      </c>
      <c r="E9" s="192" t="s">
        <v>363</v>
      </c>
      <c r="F9" s="192" t="s">
        <v>360</v>
      </c>
      <c r="G9" s="194" t="str">
        <f aca="false">TRIM(F9)</f>
        <v>Archivo de Trámite de la Subadministración de Gestión y Análisis Gerencial</v>
      </c>
      <c r="H9" s="190" t="s">
        <v>357</v>
      </c>
      <c r="I9" s="190" t="s">
        <v>8</v>
      </c>
      <c r="J9" s="190" t="s">
        <v>347</v>
      </c>
      <c r="K9" s="190" t="s">
        <v>9</v>
      </c>
      <c r="L9" s="190" t="s">
        <v>359</v>
      </c>
      <c r="M9" s="19" t="s">
        <v>364</v>
      </c>
      <c r="N9" s="19" t="str">
        <f aca="false">CONCATENATE(C9,$M$9)</f>
        <v>800.00.01.01.00-T</v>
      </c>
      <c r="O9" s="190" t="s">
        <v>9</v>
      </c>
      <c r="P9" s="190" t="s">
        <v>365</v>
      </c>
      <c r="Q9" s="190" t="s">
        <v>366</v>
      </c>
      <c r="R9" s="195" t="s">
        <v>367</v>
      </c>
      <c r="S9" s="196" t="s">
        <v>368</v>
      </c>
      <c r="T9" s="196" t="s">
        <v>369</v>
      </c>
      <c r="U9" s="196" t="s">
        <v>370</v>
      </c>
      <c r="V9" s="196" t="s">
        <v>371</v>
      </c>
      <c r="W9" s="196" t="s">
        <v>372</v>
      </c>
      <c r="X9" s="196" t="s">
        <v>373</v>
      </c>
      <c r="Y9" s="196" t="s">
        <v>374</v>
      </c>
      <c r="Z9" s="196" t="s">
        <v>375</v>
      </c>
      <c r="AA9" s="196" t="s">
        <v>376</v>
      </c>
      <c r="AB9" s="196" t="s">
        <v>362</v>
      </c>
      <c r="AC9" s="196" t="s">
        <v>377</v>
      </c>
      <c r="AD9" s="196" t="s">
        <v>378</v>
      </c>
    </row>
    <row r="10" customFormat="false" ht="27" hidden="true" customHeight="false" outlineLevel="0" collapsed="false">
      <c r="A10" s="186" t="n">
        <v>2</v>
      </c>
      <c r="B10" s="192" t="s">
        <v>379</v>
      </c>
      <c r="C10" s="193" t="s">
        <v>380</v>
      </c>
      <c r="D10" s="193" t="s">
        <v>381</v>
      </c>
      <c r="E10" s="192" t="s">
        <v>382</v>
      </c>
      <c r="F10" s="192" t="s">
        <v>379</v>
      </c>
      <c r="G10" s="194" t="str">
        <f aca="false">TRIM(F10)</f>
        <v>Archivo de Trámite de la Administración Central de Operación Aduanera</v>
      </c>
      <c r="H10" s="190" t="s">
        <v>357</v>
      </c>
      <c r="I10" s="190" t="s">
        <v>344</v>
      </c>
      <c r="J10" s="190"/>
      <c r="K10" s="190" t="s">
        <v>348</v>
      </c>
      <c r="L10" s="190" t="s">
        <v>383</v>
      </c>
      <c r="M10" s="19" t="s">
        <v>384</v>
      </c>
      <c r="N10" s="19" t="str">
        <f aca="false">CONCATENATE(C10,$M$9)</f>
        <v>800.01.00.00.00-T</v>
      </c>
      <c r="O10" s="190" t="s">
        <v>348</v>
      </c>
      <c r="P10" s="190"/>
      <c r="Q10" s="190"/>
      <c r="R10" s="197" t="s">
        <v>385</v>
      </c>
      <c r="S10" s="196" t="s">
        <v>386</v>
      </c>
      <c r="T10" s="196" t="s">
        <v>387</v>
      </c>
      <c r="U10" s="196" t="s">
        <v>388</v>
      </c>
      <c r="W10" s="196" t="s">
        <v>389</v>
      </c>
      <c r="X10" s="196" t="s">
        <v>390</v>
      </c>
      <c r="Y10" s="196" t="s">
        <v>391</v>
      </c>
      <c r="Z10" s="196" t="s">
        <v>392</v>
      </c>
      <c r="AA10" s="196" t="s">
        <v>393</v>
      </c>
      <c r="AB10" s="196" t="s">
        <v>381</v>
      </c>
      <c r="AD10" s="196" t="s">
        <v>394</v>
      </c>
    </row>
    <row r="11" customFormat="false" ht="27" hidden="true" customHeight="false" outlineLevel="0" collapsed="false">
      <c r="A11" s="186" t="n">
        <v>3</v>
      </c>
      <c r="B11" s="192" t="s">
        <v>395</v>
      </c>
      <c r="C11" s="193" t="s">
        <v>396</v>
      </c>
      <c r="D11" s="193" t="s">
        <v>397</v>
      </c>
      <c r="E11" s="192" t="s">
        <v>398</v>
      </c>
      <c r="F11" s="192" t="s">
        <v>395</v>
      </c>
      <c r="G11" s="194" t="str">
        <f aca="false">TRIM(F11)</f>
        <v>Archivo de Trámite de la Administración de Operación Aduanera 1</v>
      </c>
      <c r="H11" s="190" t="s">
        <v>357</v>
      </c>
      <c r="I11" s="190" t="s">
        <v>343</v>
      </c>
      <c r="J11" s="190"/>
      <c r="K11" s="190" t="s">
        <v>349</v>
      </c>
      <c r="L11" s="190"/>
      <c r="N11" s="19" t="str">
        <f aca="false">CONCATENATE(C11,$M$9)</f>
        <v>800.01.01.00.00-T</v>
      </c>
      <c r="O11" s="190" t="s">
        <v>349</v>
      </c>
      <c r="P11" s="190"/>
      <c r="Q11" s="190"/>
      <c r="R11" s="197" t="s">
        <v>399</v>
      </c>
      <c r="S11" s="196" t="s">
        <v>400</v>
      </c>
      <c r="T11" s="196" t="s">
        <v>401</v>
      </c>
      <c r="U11" s="196" t="s">
        <v>402</v>
      </c>
      <c r="W11" s="196" t="s">
        <v>403</v>
      </c>
      <c r="X11" s="196" t="s">
        <v>404</v>
      </c>
      <c r="Y11" s="196" t="s">
        <v>405</v>
      </c>
      <c r="Z11" s="196" t="s">
        <v>406</v>
      </c>
      <c r="AA11" s="196" t="s">
        <v>407</v>
      </c>
      <c r="AB11" s="196" t="s">
        <v>397</v>
      </c>
      <c r="AD11" s="196" t="s">
        <v>408</v>
      </c>
    </row>
    <row r="12" customFormat="false" ht="27" hidden="true" customHeight="false" outlineLevel="0" collapsed="false">
      <c r="A12" s="186" t="n">
        <v>4</v>
      </c>
      <c r="B12" s="192" t="s">
        <v>409</v>
      </c>
      <c r="C12" s="193" t="s">
        <v>410</v>
      </c>
      <c r="D12" s="193" t="s">
        <v>411</v>
      </c>
      <c r="E12" s="192" t="s">
        <v>412</v>
      </c>
      <c r="F12" s="192" t="s">
        <v>409</v>
      </c>
      <c r="G12" s="194" t="str">
        <f aca="false">TRIM(F12)</f>
        <v>Archivo de Trámite de la Administración de Operación Aduanera 2</v>
      </c>
      <c r="H12" s="190" t="s">
        <v>357</v>
      </c>
      <c r="I12" s="190"/>
      <c r="J12" s="190"/>
      <c r="K12" s="190" t="s">
        <v>350</v>
      </c>
      <c r="L12" s="190"/>
      <c r="N12" s="19" t="str">
        <f aca="false">CONCATENATE(C12,$M$9)</f>
        <v>800.01.02.00.00-T</v>
      </c>
      <c r="O12" s="190" t="s">
        <v>350</v>
      </c>
      <c r="P12" s="190"/>
      <c r="Q12" s="190"/>
      <c r="R12" s="197" t="s">
        <v>413</v>
      </c>
      <c r="S12" s="196" t="s">
        <v>414</v>
      </c>
      <c r="T12" s="196" t="s">
        <v>415</v>
      </c>
      <c r="U12" s="196" t="s">
        <v>416</v>
      </c>
      <c r="W12" s="196" t="s">
        <v>417</v>
      </c>
      <c r="X12" s="196" t="s">
        <v>418</v>
      </c>
      <c r="Y12" s="196" t="s">
        <v>419</v>
      </c>
      <c r="Z12" s="196" t="s">
        <v>420</v>
      </c>
      <c r="AA12" s="196" t="s">
        <v>421</v>
      </c>
      <c r="AB12" s="196" t="s">
        <v>411</v>
      </c>
      <c r="AD12" s="196" t="s">
        <v>422</v>
      </c>
    </row>
    <row r="13" customFormat="false" ht="27" hidden="true" customHeight="false" outlineLevel="0" collapsed="false">
      <c r="A13" s="186" t="n">
        <v>5</v>
      </c>
      <c r="B13" s="192" t="s">
        <v>423</v>
      </c>
      <c r="C13" s="193" t="s">
        <v>424</v>
      </c>
      <c r="D13" s="193" t="s">
        <v>425</v>
      </c>
      <c r="E13" s="192" t="s">
        <v>426</v>
      </c>
      <c r="F13" s="192" t="s">
        <v>423</v>
      </c>
      <c r="G13" s="194" t="str">
        <f aca="false">TRIM(F13)</f>
        <v>Archivo de Trámite de la Administración de Operación Aduanera 4</v>
      </c>
      <c r="H13" s="190" t="s">
        <v>357</v>
      </c>
      <c r="I13" s="190"/>
      <c r="J13" s="190"/>
      <c r="K13" s="190" t="s">
        <v>351</v>
      </c>
      <c r="L13" s="190"/>
      <c r="N13" s="19" t="str">
        <f aca="false">CONCATENATE(C13,$M$9)</f>
        <v>800.01.04.00.00-T</v>
      </c>
      <c r="O13" s="190" t="s">
        <v>351</v>
      </c>
      <c r="P13" s="190"/>
      <c r="Q13" s="190"/>
      <c r="R13" s="197" t="s">
        <v>427</v>
      </c>
      <c r="S13" s="196" t="s">
        <v>428</v>
      </c>
      <c r="T13" s="196" t="s">
        <v>429</v>
      </c>
      <c r="U13" s="196" t="s">
        <v>430</v>
      </c>
      <c r="W13" s="196" t="s">
        <v>431</v>
      </c>
      <c r="X13" s="196" t="s">
        <v>432</v>
      </c>
      <c r="Y13" s="196" t="s">
        <v>433</v>
      </c>
      <c r="Z13" s="196" t="s">
        <v>434</v>
      </c>
      <c r="AA13" s="196" t="s">
        <v>435</v>
      </c>
      <c r="AB13" s="196" t="s">
        <v>425</v>
      </c>
      <c r="AD13" s="196" t="s">
        <v>436</v>
      </c>
    </row>
    <row r="14" customFormat="false" ht="27" hidden="true" customHeight="false" outlineLevel="0" collapsed="false">
      <c r="A14" s="186" t="n">
        <v>6</v>
      </c>
      <c r="B14" s="192" t="s">
        <v>437</v>
      </c>
      <c r="C14" s="193" t="s">
        <v>438</v>
      </c>
      <c r="D14" s="193" t="s">
        <v>439</v>
      </c>
      <c r="E14" s="192" t="s">
        <v>440</v>
      </c>
      <c r="F14" s="192" t="s">
        <v>437</v>
      </c>
      <c r="G14" s="194" t="str">
        <f aca="false">TRIM(F14)</f>
        <v>Archivo de Trámite de la Administración de Operación Aduanera 5</v>
      </c>
      <c r="H14" s="190" t="s">
        <v>357</v>
      </c>
      <c r="I14" s="190"/>
      <c r="J14" s="190"/>
      <c r="K14" s="190" t="s">
        <v>352</v>
      </c>
      <c r="L14" s="190"/>
      <c r="N14" s="19" t="str">
        <f aca="false">CONCATENATE(C14,$M$9)</f>
        <v>800.01.05.00.00-T</v>
      </c>
      <c r="O14" s="190" t="s">
        <v>352</v>
      </c>
      <c r="P14" s="190"/>
      <c r="Q14" s="190"/>
      <c r="R14" s="197" t="s">
        <v>441</v>
      </c>
      <c r="S14" s="196" t="s">
        <v>442</v>
      </c>
      <c r="T14" s="196" t="s">
        <v>443</v>
      </c>
      <c r="U14" s="196" t="s">
        <v>444</v>
      </c>
      <c r="W14" s="196" t="s">
        <v>445</v>
      </c>
      <c r="X14" s="196" t="s">
        <v>446</v>
      </c>
      <c r="Y14" s="196" t="s">
        <v>447</v>
      </c>
      <c r="Z14" s="196" t="s">
        <v>448</v>
      </c>
      <c r="AA14" s="196" t="s">
        <v>449</v>
      </c>
      <c r="AB14" s="196" t="s">
        <v>439</v>
      </c>
      <c r="AD14" s="196" t="s">
        <v>450</v>
      </c>
    </row>
    <row r="15" customFormat="false" ht="27" hidden="true" customHeight="false" outlineLevel="0" collapsed="false">
      <c r="A15" s="186" t="n">
        <v>7</v>
      </c>
      <c r="B15" s="192" t="s">
        <v>451</v>
      </c>
      <c r="C15" s="193" t="s">
        <v>452</v>
      </c>
      <c r="D15" s="193" t="s">
        <v>453</v>
      </c>
      <c r="E15" s="192" t="s">
        <v>454</v>
      </c>
      <c r="F15" s="192" t="s">
        <v>451</v>
      </c>
      <c r="G15" s="194" t="str">
        <f aca="false">TRIM(F15)</f>
        <v>Archivo de Trámite de la Administración de Operación Aduanera 6</v>
      </c>
      <c r="H15" s="190" t="s">
        <v>357</v>
      </c>
      <c r="I15" s="190"/>
      <c r="J15" s="190"/>
      <c r="K15" s="19" t="s">
        <v>353</v>
      </c>
      <c r="L15" s="190"/>
      <c r="N15" s="19" t="str">
        <f aca="false">CONCATENATE(C15,$M$9)</f>
        <v>800.01.06.00.00-T</v>
      </c>
      <c r="O15" s="19" t="s">
        <v>353</v>
      </c>
      <c r="R15" s="197" t="s">
        <v>455</v>
      </c>
      <c r="S15" s="196" t="s">
        <v>456</v>
      </c>
      <c r="U15" s="196" t="s">
        <v>457</v>
      </c>
      <c r="W15" s="196" t="s">
        <v>458</v>
      </c>
      <c r="X15" s="196" t="s">
        <v>459</v>
      </c>
      <c r="Y15" s="196" t="s">
        <v>460</v>
      </c>
      <c r="Z15" s="196" t="s">
        <v>461</v>
      </c>
      <c r="AA15" s="196" t="s">
        <v>462</v>
      </c>
      <c r="AB15" s="196" t="s">
        <v>453</v>
      </c>
      <c r="AD15" s="196" t="s">
        <v>463</v>
      </c>
    </row>
    <row r="16" customFormat="false" ht="27" hidden="true" customHeight="false" outlineLevel="0" collapsed="false">
      <c r="A16" s="186" t="n">
        <v>8</v>
      </c>
      <c r="B16" s="192" t="s">
        <v>464</v>
      </c>
      <c r="C16" s="193" t="s">
        <v>465</v>
      </c>
      <c r="D16" s="193" t="s">
        <v>466</v>
      </c>
      <c r="E16" s="192" t="s">
        <v>467</v>
      </c>
      <c r="F16" s="192" t="s">
        <v>464</v>
      </c>
      <c r="G16" s="194" t="str">
        <f aca="false">TRIM(F16)</f>
        <v>Archivo de Trámite de la Administración de Operación Aduanera 7</v>
      </c>
      <c r="H16" s="190" t="s">
        <v>357</v>
      </c>
      <c r="I16" s="190"/>
      <c r="J16" s="190"/>
      <c r="K16" s="190" t="s">
        <v>354</v>
      </c>
      <c r="L16" s="190"/>
      <c r="N16" s="19" t="str">
        <f aca="false">CONCATENATE(C16,$M$9)</f>
        <v>800.01.07.00.00-T</v>
      </c>
      <c r="O16" s="190" t="s">
        <v>354</v>
      </c>
      <c r="P16" s="190"/>
      <c r="Q16" s="190"/>
      <c r="R16" s="196" t="s">
        <v>468</v>
      </c>
      <c r="S16" s="196" t="s">
        <v>469</v>
      </c>
      <c r="U16" s="196" t="s">
        <v>470</v>
      </c>
      <c r="W16" s="196" t="s">
        <v>471</v>
      </c>
      <c r="X16" s="196" t="s">
        <v>472</v>
      </c>
      <c r="Y16" s="196" t="s">
        <v>473</v>
      </c>
      <c r="Z16" s="196" t="s">
        <v>474</v>
      </c>
      <c r="AA16" s="196" t="s">
        <v>475</v>
      </c>
      <c r="AB16" s="196" t="s">
        <v>466</v>
      </c>
      <c r="AD16" s="196" t="s">
        <v>476</v>
      </c>
    </row>
    <row r="17" customFormat="false" ht="27" hidden="true" customHeight="false" outlineLevel="0" collapsed="false">
      <c r="A17" s="186" t="n">
        <v>9</v>
      </c>
      <c r="B17" s="192" t="s">
        <v>477</v>
      </c>
      <c r="C17" s="193" t="s">
        <v>478</v>
      </c>
      <c r="D17" s="193" t="s">
        <v>479</v>
      </c>
      <c r="E17" s="192" t="s">
        <v>480</v>
      </c>
      <c r="F17" s="192" t="s">
        <v>477</v>
      </c>
      <c r="G17" s="194" t="str">
        <f aca="false">TRIM(F17)</f>
        <v>Archivo de Trámite de la Administración de Apoyo Jurídico de Aduanas 1</v>
      </c>
      <c r="H17" s="190" t="s">
        <v>357</v>
      </c>
      <c r="I17" s="190"/>
      <c r="J17" s="190"/>
      <c r="K17" s="190" t="s">
        <v>355</v>
      </c>
      <c r="L17" s="190"/>
      <c r="N17" s="19" t="str">
        <f aca="false">CONCATENATE(C17,$M$9)</f>
        <v>800.02.01.00.00-T</v>
      </c>
      <c r="O17" s="190" t="s">
        <v>355</v>
      </c>
      <c r="P17" s="190"/>
      <c r="Q17" s="190"/>
      <c r="R17" s="196" t="s">
        <v>481</v>
      </c>
      <c r="S17" s="196" t="s">
        <v>482</v>
      </c>
      <c r="U17" s="196" t="s">
        <v>483</v>
      </c>
      <c r="W17" s="196" t="s">
        <v>484</v>
      </c>
      <c r="X17" s="196" t="s">
        <v>485</v>
      </c>
      <c r="Y17" s="196" t="s">
        <v>486</v>
      </c>
      <c r="Z17" s="196" t="s">
        <v>487</v>
      </c>
      <c r="AA17" s="196" t="s">
        <v>488</v>
      </c>
      <c r="AB17" s="196" t="s">
        <v>479</v>
      </c>
      <c r="AD17" s="196" t="s">
        <v>489</v>
      </c>
    </row>
    <row r="18" customFormat="false" ht="27" hidden="true" customHeight="false" outlineLevel="0" collapsed="false">
      <c r="A18" s="186" t="n">
        <v>10</v>
      </c>
      <c r="B18" s="192" t="s">
        <v>490</v>
      </c>
      <c r="C18" s="193" t="s">
        <v>491</v>
      </c>
      <c r="D18" s="193" t="s">
        <v>492</v>
      </c>
      <c r="E18" s="192" t="s">
        <v>493</v>
      </c>
      <c r="F18" s="192" t="s">
        <v>490</v>
      </c>
      <c r="G18" s="194" t="str">
        <f aca="false">TRIM(F18)</f>
        <v>Archivo de Trámite de la Administración de Apoyo Jurídico de Aduanas 2</v>
      </c>
      <c r="H18" s="190" t="s">
        <v>357</v>
      </c>
      <c r="I18" s="190"/>
      <c r="J18" s="190"/>
      <c r="K18" s="19" t="s">
        <v>356</v>
      </c>
      <c r="L18" s="190"/>
      <c r="N18" s="19" t="str">
        <f aca="false">CONCATENATE(C18,$M$9)</f>
        <v>800.02.02.00.00-T</v>
      </c>
      <c r="O18" s="19" t="s">
        <v>356</v>
      </c>
      <c r="R18" s="196" t="s">
        <v>494</v>
      </c>
      <c r="S18" s="196" t="s">
        <v>495</v>
      </c>
      <c r="U18" s="196" t="s">
        <v>496</v>
      </c>
      <c r="W18" s="196" t="s">
        <v>497</v>
      </c>
      <c r="X18" s="196" t="s">
        <v>498</v>
      </c>
      <c r="Y18" s="196" t="s">
        <v>499</v>
      </c>
      <c r="Z18" s="196" t="s">
        <v>500</v>
      </c>
      <c r="AA18" s="196" t="s">
        <v>501</v>
      </c>
      <c r="AB18" s="196" t="s">
        <v>492</v>
      </c>
      <c r="AD18" s="196" t="s">
        <v>502</v>
      </c>
    </row>
    <row r="19" customFormat="false" ht="27" hidden="true" customHeight="false" outlineLevel="0" collapsed="false">
      <c r="A19" s="186" t="n">
        <v>11</v>
      </c>
      <c r="B19" s="198" t="s">
        <v>503</v>
      </c>
      <c r="C19" s="199" t="s">
        <v>504</v>
      </c>
      <c r="D19" s="199" t="s">
        <v>505</v>
      </c>
      <c r="E19" s="198" t="s">
        <v>506</v>
      </c>
      <c r="F19" s="198" t="s">
        <v>503</v>
      </c>
      <c r="G19" s="194" t="str">
        <f aca="false">TRIM(F19)</f>
        <v>Archivo de Trámite de la Administración de Apoyo Jurídico de Aduanas 3</v>
      </c>
      <c r="H19" s="190" t="s">
        <v>357</v>
      </c>
      <c r="I19" s="190"/>
      <c r="J19" s="190"/>
      <c r="K19" s="190" t="s">
        <v>357</v>
      </c>
      <c r="L19" s="190"/>
      <c r="N19" s="19" t="str">
        <f aca="false">CONCATENATE(C19,$M$9)</f>
        <v>800.02.03.00.00-T</v>
      </c>
      <c r="O19" s="190" t="s">
        <v>357</v>
      </c>
      <c r="P19" s="190"/>
      <c r="Q19" s="190"/>
      <c r="R19" s="196" t="s">
        <v>507</v>
      </c>
      <c r="S19" s="193"/>
      <c r="U19" s="196" t="s">
        <v>508</v>
      </c>
      <c r="W19" s="196" t="s">
        <v>509</v>
      </c>
      <c r="X19" s="196" t="s">
        <v>510</v>
      </c>
      <c r="Y19" s="196" t="s">
        <v>511</v>
      </c>
      <c r="Z19" s="196" t="s">
        <v>512</v>
      </c>
      <c r="AA19" s="196" t="s">
        <v>513</v>
      </c>
      <c r="AB19" s="196" t="s">
        <v>505</v>
      </c>
      <c r="AD19" s="196" t="s">
        <v>514</v>
      </c>
    </row>
    <row r="20" customFormat="false" ht="27" hidden="true" customHeight="false" outlineLevel="0" collapsed="false">
      <c r="A20" s="186" t="n">
        <v>12</v>
      </c>
      <c r="B20" s="192" t="s">
        <v>515</v>
      </c>
      <c r="C20" s="193" t="s">
        <v>516</v>
      </c>
      <c r="D20" s="193" t="s">
        <v>517</v>
      </c>
      <c r="E20" s="192" t="s">
        <v>518</v>
      </c>
      <c r="F20" s="192" t="s">
        <v>515</v>
      </c>
      <c r="G20" s="194" t="str">
        <f aca="false">TRIM(F20)</f>
        <v>Archivo de Trámite de la Administración de Apoyo Jurídico de Aduanas 4</v>
      </c>
      <c r="H20" s="190" t="s">
        <v>357</v>
      </c>
      <c r="I20" s="190"/>
      <c r="J20" s="190"/>
      <c r="K20" s="190" t="s">
        <v>358</v>
      </c>
      <c r="L20" s="190"/>
      <c r="N20" s="19" t="str">
        <f aca="false">CONCATENATE(C20,$M$9)</f>
        <v>800.02.04.00.00-T</v>
      </c>
      <c r="O20" s="190" t="s">
        <v>358</v>
      </c>
      <c r="P20" s="190"/>
      <c r="Q20" s="190"/>
      <c r="R20" s="196" t="s">
        <v>519</v>
      </c>
      <c r="U20" s="196" t="s">
        <v>520</v>
      </c>
      <c r="W20" s="196" t="s">
        <v>521</v>
      </c>
      <c r="X20" s="196" t="s">
        <v>522</v>
      </c>
      <c r="Y20" s="196" t="s">
        <v>523</v>
      </c>
      <c r="Z20" s="196" t="s">
        <v>524</v>
      </c>
      <c r="AA20" s="196" t="s">
        <v>525</v>
      </c>
      <c r="AB20" s="196" t="s">
        <v>517</v>
      </c>
      <c r="AD20" s="196" t="s">
        <v>526</v>
      </c>
    </row>
    <row r="21" customFormat="false" ht="27" hidden="true" customHeight="false" outlineLevel="0" collapsed="false">
      <c r="A21" s="186" t="n">
        <v>13</v>
      </c>
      <c r="B21" s="192" t="s">
        <v>527</v>
      </c>
      <c r="C21" s="193" t="s">
        <v>528</v>
      </c>
      <c r="D21" s="193" t="s">
        <v>529</v>
      </c>
      <c r="E21" s="192" t="s">
        <v>530</v>
      </c>
      <c r="F21" s="192" t="s">
        <v>527</v>
      </c>
      <c r="G21" s="194" t="str">
        <f aca="false">TRIM(F21)</f>
        <v>Archivo de Trámite de la Administración de Apoyo Jurídico de Aduanas 5</v>
      </c>
      <c r="H21" s="190" t="s">
        <v>357</v>
      </c>
      <c r="I21" s="190"/>
      <c r="J21" s="190"/>
      <c r="K21" s="190" t="s">
        <v>383</v>
      </c>
      <c r="L21" s="190"/>
      <c r="N21" s="19" t="str">
        <f aca="false">CONCATENATE(C21,$M$9)</f>
        <v>800.02.05.00.00-T</v>
      </c>
      <c r="O21" s="190" t="s">
        <v>531</v>
      </c>
      <c r="P21" s="190"/>
      <c r="Q21" s="190"/>
      <c r="R21" s="196" t="s">
        <v>532</v>
      </c>
      <c r="U21" s="196" t="s">
        <v>533</v>
      </c>
      <c r="W21" s="196" t="s">
        <v>534</v>
      </c>
      <c r="X21" s="196" t="s">
        <v>535</v>
      </c>
      <c r="Y21" s="196" t="s">
        <v>536</v>
      </c>
      <c r="Z21" s="196" t="s">
        <v>537</v>
      </c>
      <c r="AA21" s="196" t="s">
        <v>538</v>
      </c>
      <c r="AB21" s="196" t="s">
        <v>529</v>
      </c>
      <c r="AD21" s="196" t="s">
        <v>539</v>
      </c>
    </row>
    <row r="22" customFormat="false" ht="27" hidden="true" customHeight="false" outlineLevel="0" collapsed="false">
      <c r="A22" s="186" t="n">
        <v>14</v>
      </c>
      <c r="B22" s="192" t="s">
        <v>540</v>
      </c>
      <c r="C22" s="193" t="s">
        <v>541</v>
      </c>
      <c r="D22" s="193" t="s">
        <v>542</v>
      </c>
      <c r="E22" s="192" t="s">
        <v>543</v>
      </c>
      <c r="F22" s="192" t="s">
        <v>540</v>
      </c>
      <c r="G22" s="194" t="str">
        <f aca="false">TRIM(F22)</f>
        <v>Archivo de Trámite de la Administración de Apoyo Jurídico de Aduanas 6</v>
      </c>
      <c r="H22" s="190" t="s">
        <v>357</v>
      </c>
      <c r="I22" s="190"/>
      <c r="J22" s="190"/>
      <c r="K22" s="190"/>
      <c r="L22" s="190"/>
      <c r="N22" s="19" t="str">
        <f aca="false">CONCATENATE(C22,$M$9)</f>
        <v>800.02.06.00.00-T</v>
      </c>
      <c r="R22" s="196" t="s">
        <v>544</v>
      </c>
      <c r="U22" s="196" t="s">
        <v>545</v>
      </c>
      <c r="W22" s="196" t="s">
        <v>546</v>
      </c>
      <c r="X22" s="196" t="s">
        <v>547</v>
      </c>
      <c r="Y22" s="196" t="s">
        <v>548</v>
      </c>
      <c r="Z22" s="196" t="s">
        <v>549</v>
      </c>
      <c r="AA22" s="196" t="s">
        <v>550</v>
      </c>
      <c r="AB22" s="196" t="s">
        <v>542</v>
      </c>
      <c r="AD22" s="196" t="s">
        <v>551</v>
      </c>
    </row>
    <row r="23" customFormat="false" ht="27" hidden="true" customHeight="false" outlineLevel="0" collapsed="false">
      <c r="A23" s="186" t="n">
        <v>15</v>
      </c>
      <c r="B23" s="192" t="s">
        <v>552</v>
      </c>
      <c r="C23" s="193" t="s">
        <v>553</v>
      </c>
      <c r="D23" s="193" t="s">
        <v>554</v>
      </c>
      <c r="E23" s="192" t="s">
        <v>555</v>
      </c>
      <c r="F23" s="192" t="s">
        <v>552</v>
      </c>
      <c r="G23" s="194" t="str">
        <f aca="false">TRIM(F23)</f>
        <v>Archivo de Trámite de la Administración de Apoyo Jurídico de Aduanas 9</v>
      </c>
      <c r="H23" s="190" t="s">
        <v>357</v>
      </c>
      <c r="I23" s="190"/>
      <c r="J23" s="190"/>
      <c r="K23" s="190"/>
      <c r="L23" s="190"/>
      <c r="N23" s="19" t="str">
        <f aca="false">CONCATENATE(C23,$M$9)</f>
        <v>800.02.09.00.00-T</v>
      </c>
      <c r="R23" s="196" t="s">
        <v>556</v>
      </c>
      <c r="W23" s="196" t="s">
        <v>557</v>
      </c>
      <c r="X23" s="196" t="s">
        <v>558</v>
      </c>
      <c r="Y23" s="196" t="s">
        <v>559</v>
      </c>
      <c r="Z23" s="196" t="s">
        <v>560</v>
      </c>
      <c r="AA23" s="196" t="s">
        <v>561</v>
      </c>
      <c r="AB23" s="196" t="s">
        <v>554</v>
      </c>
      <c r="AD23" s="196" t="s">
        <v>562</v>
      </c>
    </row>
    <row r="24" customFormat="false" ht="27" hidden="true" customHeight="false" outlineLevel="0" collapsed="false">
      <c r="A24" s="186" t="n">
        <v>16</v>
      </c>
      <c r="B24" s="192" t="s">
        <v>563</v>
      </c>
      <c r="C24" s="193" t="s">
        <v>564</v>
      </c>
      <c r="D24" s="193" t="s">
        <v>565</v>
      </c>
      <c r="E24" s="192" t="s">
        <v>566</v>
      </c>
      <c r="F24" s="192" t="s">
        <v>563</v>
      </c>
      <c r="G24" s="194" t="str">
        <f aca="false">TRIM(F24)</f>
        <v>Archivo de Trámite de la Administración de Apoyo Jurídico de Aduanas 10</v>
      </c>
      <c r="H24" s="190" t="s">
        <v>357</v>
      </c>
      <c r="I24" s="190"/>
      <c r="J24" s="190"/>
      <c r="K24" s="190"/>
      <c r="L24" s="190"/>
      <c r="N24" s="19" t="str">
        <f aca="false">CONCATENATE(C24,$M$9)</f>
        <v>800.02.10.00.00-T</v>
      </c>
      <c r="R24" s="196" t="s">
        <v>567</v>
      </c>
      <c r="W24" s="196" t="s">
        <v>568</v>
      </c>
      <c r="X24" s="196" t="s">
        <v>569</v>
      </c>
      <c r="Y24" s="196" t="s">
        <v>570</v>
      </c>
      <c r="Z24" s="196" t="s">
        <v>571</v>
      </c>
      <c r="AA24" s="196" t="s">
        <v>572</v>
      </c>
      <c r="AB24" s="196" t="s">
        <v>565</v>
      </c>
      <c r="AD24" s="196" t="s">
        <v>573</v>
      </c>
    </row>
    <row r="25" customFormat="false" ht="27" hidden="true" customHeight="false" outlineLevel="0" collapsed="false">
      <c r="A25" s="186" t="n">
        <v>17</v>
      </c>
      <c r="B25" s="192" t="s">
        <v>574</v>
      </c>
      <c r="C25" s="193" t="s">
        <v>575</v>
      </c>
      <c r="D25" s="193" t="s">
        <v>576</v>
      </c>
      <c r="E25" s="192" t="s">
        <v>577</v>
      </c>
      <c r="F25" s="192" t="s">
        <v>574</v>
      </c>
      <c r="G25" s="194" t="str">
        <f aca="false">TRIM(F25)</f>
        <v>Archivo de Trámite de la Administración de Apoyo Jurídico de Aduanas 11</v>
      </c>
      <c r="H25" s="190" t="s">
        <v>357</v>
      </c>
      <c r="I25" s="190"/>
      <c r="J25" s="190"/>
      <c r="K25" s="190"/>
      <c r="L25" s="190"/>
      <c r="N25" s="19" t="str">
        <f aca="false">CONCATENATE(C25,$M$9)</f>
        <v>800.02.11.00.00-T</v>
      </c>
      <c r="R25" s="196" t="s">
        <v>578</v>
      </c>
      <c r="W25" s="196" t="s">
        <v>579</v>
      </c>
      <c r="X25" s="196" t="s">
        <v>580</v>
      </c>
      <c r="Y25" s="196" t="s">
        <v>581</v>
      </c>
      <c r="Z25" s="196" t="s">
        <v>582</v>
      </c>
      <c r="AA25" s="196" t="s">
        <v>583</v>
      </c>
      <c r="AB25" s="196" t="s">
        <v>576</v>
      </c>
      <c r="AD25" s="200" t="s">
        <v>584</v>
      </c>
    </row>
    <row r="26" customFormat="false" ht="27" hidden="true" customHeight="false" outlineLevel="0" collapsed="false">
      <c r="A26" s="186" t="n">
        <v>18</v>
      </c>
      <c r="B26" s="192" t="s">
        <v>585</v>
      </c>
      <c r="C26" s="193" t="s">
        <v>586</v>
      </c>
      <c r="D26" s="193" t="s">
        <v>587</v>
      </c>
      <c r="E26" s="192" t="s">
        <v>588</v>
      </c>
      <c r="F26" s="192" t="s">
        <v>589</v>
      </c>
      <c r="G26" s="194" t="str">
        <f aca="false">TRIM(F26)</f>
        <v>Archivo de Trámite de la Administración Central de Investigación Aduanera</v>
      </c>
      <c r="H26" s="190" t="s">
        <v>357</v>
      </c>
      <c r="I26" s="190"/>
      <c r="J26" s="190"/>
      <c r="K26" s="190"/>
      <c r="L26" s="190"/>
      <c r="N26" s="19" t="str">
        <f aca="false">CONCATENATE(C26,$M$9)</f>
        <v>800.03.00.00.00-T</v>
      </c>
      <c r="R26" s="196" t="s">
        <v>590</v>
      </c>
      <c r="W26" s="196" t="s">
        <v>591</v>
      </c>
      <c r="X26" s="196" t="s">
        <v>592</v>
      </c>
      <c r="Y26" s="196" t="s">
        <v>593</v>
      </c>
      <c r="Z26" s="196" t="s">
        <v>594</v>
      </c>
      <c r="AA26" s="196" t="s">
        <v>595</v>
      </c>
      <c r="AB26" s="196" t="s">
        <v>587</v>
      </c>
      <c r="AD26" s="196" t="s">
        <v>596</v>
      </c>
    </row>
    <row r="27" customFormat="false" ht="40.5" hidden="true" customHeight="false" outlineLevel="0" collapsed="false">
      <c r="A27" s="186" t="n">
        <v>19</v>
      </c>
      <c r="B27" s="192" t="s">
        <v>597</v>
      </c>
      <c r="C27" s="193" t="s">
        <v>598</v>
      </c>
      <c r="D27" s="193" t="s">
        <v>599</v>
      </c>
      <c r="E27" s="192" t="s">
        <v>600</v>
      </c>
      <c r="F27" s="192" t="s">
        <v>597</v>
      </c>
      <c r="G27" s="194" t="str">
        <f aca="false">TRIM(F27)</f>
        <v>Archivo de Trámite de la Administración Central de Atención Aduanera y Asuntos Internacionales</v>
      </c>
      <c r="H27" s="190" t="s">
        <v>357</v>
      </c>
      <c r="I27" s="190"/>
      <c r="J27" s="190"/>
      <c r="K27" s="190"/>
      <c r="L27" s="190"/>
      <c r="N27" s="19" t="str">
        <f aca="false">CONCATENATE(C27,$M$9)</f>
        <v>800.04.00.00.00-T</v>
      </c>
      <c r="R27" s="196" t="s">
        <v>601</v>
      </c>
      <c r="W27" s="196" t="s">
        <v>602</v>
      </c>
      <c r="X27" s="196" t="s">
        <v>603</v>
      </c>
      <c r="Y27" s="196" t="s">
        <v>604</v>
      </c>
      <c r="Z27" s="196" t="s">
        <v>605</v>
      </c>
      <c r="AA27" s="196" t="s">
        <v>606</v>
      </c>
      <c r="AB27" s="196" t="s">
        <v>599</v>
      </c>
      <c r="AD27" s="196" t="s">
        <v>607</v>
      </c>
    </row>
    <row r="28" customFormat="false" ht="27" hidden="true" customHeight="false" outlineLevel="0" collapsed="false">
      <c r="A28" s="186" t="n">
        <v>20</v>
      </c>
      <c r="B28" s="192" t="s">
        <v>608</v>
      </c>
      <c r="C28" s="193" t="s">
        <v>609</v>
      </c>
      <c r="D28" s="193" t="s">
        <v>610</v>
      </c>
      <c r="E28" s="192" t="s">
        <v>611</v>
      </c>
      <c r="F28" s="192" t="s">
        <v>608</v>
      </c>
      <c r="G28" s="194" t="str">
        <f aca="false">TRIM(F28)</f>
        <v>Archivo de Trámite de la Administración Central de Modernización Aduanera</v>
      </c>
      <c r="H28" s="190" t="s">
        <v>357</v>
      </c>
      <c r="I28" s="190"/>
      <c r="J28" s="190"/>
      <c r="K28" s="190"/>
      <c r="L28" s="190"/>
      <c r="N28" s="19" t="str">
        <f aca="false">CONCATENATE(C28,$M$9)</f>
        <v>800.05.00.00.00-T</v>
      </c>
      <c r="R28" s="196" t="s">
        <v>612</v>
      </c>
      <c r="W28" s="196" t="s">
        <v>613</v>
      </c>
      <c r="X28" s="196" t="s">
        <v>614</v>
      </c>
      <c r="Y28" s="196" t="s">
        <v>615</v>
      </c>
      <c r="Z28" s="196" t="s">
        <v>616</v>
      </c>
      <c r="AA28" s="196" t="s">
        <v>617</v>
      </c>
      <c r="AB28" s="196" t="s">
        <v>610</v>
      </c>
      <c r="AD28" s="196" t="s">
        <v>618</v>
      </c>
    </row>
    <row r="29" customFormat="false" ht="40.5" hidden="true" customHeight="false" outlineLevel="0" collapsed="false">
      <c r="A29" s="186" t="n">
        <v>21</v>
      </c>
      <c r="B29" s="192" t="s">
        <v>619</v>
      </c>
      <c r="C29" s="193" t="s">
        <v>620</v>
      </c>
      <c r="D29" s="193" t="s">
        <v>621</v>
      </c>
      <c r="E29" s="192" t="s">
        <v>622</v>
      </c>
      <c r="F29" s="192" t="s">
        <v>619</v>
      </c>
      <c r="G29" s="194" t="str">
        <f aca="false">TRIM(F29)</f>
        <v>Archivo de Trámite de la Administración Central de Equipamiento e Infraestructura Aduanera</v>
      </c>
      <c r="H29" s="190" t="s">
        <v>357</v>
      </c>
      <c r="I29" s="190"/>
      <c r="J29" s="190"/>
      <c r="K29" s="190"/>
      <c r="L29" s="190"/>
      <c r="N29" s="19" t="str">
        <f aca="false">CONCATENATE(C29,$M$9)</f>
        <v>800.06.00.00.00-T</v>
      </c>
      <c r="R29" s="196" t="s">
        <v>623</v>
      </c>
      <c r="W29" s="196" t="s">
        <v>624</v>
      </c>
      <c r="X29" s="196" t="s">
        <v>625</v>
      </c>
      <c r="Y29" s="196" t="s">
        <v>626</v>
      </c>
      <c r="Z29" s="196" t="s">
        <v>627</v>
      </c>
      <c r="AA29" s="196" t="s">
        <v>628</v>
      </c>
      <c r="AB29" s="196" t="s">
        <v>621</v>
      </c>
      <c r="AD29" s="196" t="s">
        <v>629</v>
      </c>
    </row>
    <row r="30" customFormat="false" ht="27" hidden="true" customHeight="false" outlineLevel="0" collapsed="false">
      <c r="A30" s="186" t="n">
        <v>22</v>
      </c>
      <c r="B30" s="192" t="s">
        <v>630</v>
      </c>
      <c r="C30" s="193" t="s">
        <v>631</v>
      </c>
      <c r="D30" s="193" t="s">
        <v>632</v>
      </c>
      <c r="E30" s="192" t="s">
        <v>633</v>
      </c>
      <c r="F30" s="192" t="s">
        <v>630</v>
      </c>
      <c r="G30" s="194" t="str">
        <f aca="false">TRIM(F30)</f>
        <v>Archivo de Trámite de la Administración de Equipamiento e Infraestructura Aduanera 1</v>
      </c>
      <c r="H30" s="190" t="s">
        <v>357</v>
      </c>
      <c r="I30" s="190"/>
      <c r="J30" s="190"/>
      <c r="K30" s="190"/>
      <c r="L30" s="190"/>
      <c r="N30" s="19" t="str">
        <f aca="false">CONCATENATE(C30,$M$9)</f>
        <v>800.06.01.00.00-T</v>
      </c>
      <c r="R30" s="196" t="s">
        <v>634</v>
      </c>
      <c r="W30" s="196" t="s">
        <v>635</v>
      </c>
      <c r="X30" s="196" t="s">
        <v>636</v>
      </c>
      <c r="Y30" s="196" t="s">
        <v>637</v>
      </c>
      <c r="Z30" s="196" t="s">
        <v>638</v>
      </c>
      <c r="AA30" s="196" t="s">
        <v>639</v>
      </c>
      <c r="AB30" s="196" t="s">
        <v>632</v>
      </c>
      <c r="AD30" s="196" t="s">
        <v>640</v>
      </c>
    </row>
    <row r="31" customFormat="false" ht="27" hidden="true" customHeight="false" outlineLevel="0" collapsed="false">
      <c r="A31" s="186" t="n">
        <v>23</v>
      </c>
      <c r="B31" s="192" t="s">
        <v>641</v>
      </c>
      <c r="C31" s="193" t="s">
        <v>642</v>
      </c>
      <c r="D31" s="193" t="s">
        <v>643</v>
      </c>
      <c r="E31" s="192" t="s">
        <v>644</v>
      </c>
      <c r="F31" s="192" t="s">
        <v>641</v>
      </c>
      <c r="G31" s="194" t="str">
        <f aca="false">TRIM(F31)</f>
        <v>Archivo de Trámite de la Administración de Equipamiento e Infraestructura Aduanera 2</v>
      </c>
      <c r="H31" s="190" t="s">
        <v>357</v>
      </c>
      <c r="I31" s="190"/>
      <c r="J31" s="190"/>
      <c r="K31" s="190"/>
      <c r="L31" s="190"/>
      <c r="N31" s="19" t="str">
        <f aca="false">CONCATENATE(C31,$M$9)</f>
        <v>800.06.02.00.00-T</v>
      </c>
      <c r="R31" s="196" t="s">
        <v>645</v>
      </c>
      <c r="W31" s="196" t="s">
        <v>646</v>
      </c>
      <c r="X31" s="196" t="s">
        <v>647</v>
      </c>
      <c r="Y31" s="196" t="s">
        <v>648</v>
      </c>
      <c r="Z31" s="196" t="s">
        <v>649</v>
      </c>
      <c r="AA31" s="196" t="s">
        <v>650</v>
      </c>
      <c r="AB31" s="196" t="s">
        <v>643</v>
      </c>
      <c r="AD31" s="196" t="s">
        <v>651</v>
      </c>
    </row>
    <row r="32" customFormat="false" ht="27" hidden="true" customHeight="false" outlineLevel="0" collapsed="false">
      <c r="A32" s="186" t="n">
        <v>24</v>
      </c>
      <c r="B32" s="192" t="s">
        <v>652</v>
      </c>
      <c r="C32" s="193" t="s">
        <v>653</v>
      </c>
      <c r="D32" s="193" t="s">
        <v>654</v>
      </c>
      <c r="E32" s="192" t="s">
        <v>655</v>
      </c>
      <c r="F32" s="192" t="s">
        <v>652</v>
      </c>
      <c r="G32" s="194" t="str">
        <f aca="false">TRIM(F32)</f>
        <v>Archivo de Trámite de la Administración de Equipamiento e Infraestructura Aduanera 3</v>
      </c>
      <c r="H32" s="190" t="s">
        <v>357</v>
      </c>
      <c r="I32" s="190"/>
      <c r="J32" s="190"/>
      <c r="K32" s="190"/>
      <c r="L32" s="190"/>
      <c r="N32" s="19" t="str">
        <f aca="false">CONCATENATE(C32,$M$9)</f>
        <v>800.06.03.00.00-T</v>
      </c>
      <c r="R32" s="196" t="s">
        <v>656</v>
      </c>
      <c r="W32" s="196" t="s">
        <v>657</v>
      </c>
      <c r="X32" s="196" t="s">
        <v>658</v>
      </c>
      <c r="Y32" s="196" t="s">
        <v>659</v>
      </c>
      <c r="Z32" s="196" t="s">
        <v>660</v>
      </c>
      <c r="AA32" s="196" t="s">
        <v>661</v>
      </c>
      <c r="AB32" s="196" t="s">
        <v>654</v>
      </c>
      <c r="AD32" s="196" t="s">
        <v>662</v>
      </c>
    </row>
    <row r="33" customFormat="false" ht="27" hidden="true" customHeight="false" outlineLevel="0" collapsed="false">
      <c r="A33" s="186" t="n">
        <v>25</v>
      </c>
      <c r="B33" s="192" t="s">
        <v>663</v>
      </c>
      <c r="C33" s="193" t="s">
        <v>664</v>
      </c>
      <c r="D33" s="193" t="s">
        <v>665</v>
      </c>
      <c r="E33" s="192" t="s">
        <v>666</v>
      </c>
      <c r="F33" s="192" t="s">
        <v>663</v>
      </c>
      <c r="G33" s="194" t="str">
        <f aca="false">TRIM(F33)</f>
        <v>Archivo de Trámite de la Administración de Equipamiento e Infraestructura Aduanera 4</v>
      </c>
      <c r="H33" s="190" t="s">
        <v>357</v>
      </c>
      <c r="I33" s="190"/>
      <c r="J33" s="190"/>
      <c r="K33" s="190"/>
      <c r="L33" s="190"/>
      <c r="N33" s="19" t="str">
        <f aca="false">CONCATENATE(C33,$M$9)</f>
        <v>800.06.04.00.00-T</v>
      </c>
      <c r="R33" s="196" t="s">
        <v>667</v>
      </c>
      <c r="W33" s="196" t="s">
        <v>668</v>
      </c>
      <c r="X33" s="196" t="s">
        <v>669</v>
      </c>
      <c r="Y33" s="196" t="s">
        <v>670</v>
      </c>
      <c r="Z33" s="196" t="s">
        <v>671</v>
      </c>
      <c r="AA33" s="196" t="s">
        <v>672</v>
      </c>
      <c r="AB33" s="196" t="s">
        <v>665</v>
      </c>
      <c r="AD33" s="196" t="s">
        <v>673</v>
      </c>
    </row>
    <row r="34" customFormat="false" ht="27" hidden="true" customHeight="false" outlineLevel="0" collapsed="false">
      <c r="A34" s="186" t="n">
        <v>26</v>
      </c>
      <c r="B34" s="192" t="s">
        <v>674</v>
      </c>
      <c r="C34" s="193" t="s">
        <v>675</v>
      </c>
      <c r="D34" s="193" t="s">
        <v>676</v>
      </c>
      <c r="E34" s="192" t="s">
        <v>677</v>
      </c>
      <c r="F34" s="192" t="s">
        <v>674</v>
      </c>
      <c r="G34" s="194" t="str">
        <f aca="false">TRIM(F34)</f>
        <v>Archivo de Trámite de la Administración de Equipamiento e Infraestructura Aduanera 5</v>
      </c>
      <c r="H34" s="190" t="s">
        <v>357</v>
      </c>
      <c r="I34" s="190"/>
      <c r="J34" s="190"/>
      <c r="K34" s="190"/>
      <c r="L34" s="190"/>
      <c r="N34" s="19" t="str">
        <f aca="false">CONCATENATE(C34,$M$9)</f>
        <v>800.06.05.00.00-T</v>
      </c>
      <c r="R34" s="196" t="s">
        <v>678</v>
      </c>
      <c r="W34" s="196" t="s">
        <v>679</v>
      </c>
      <c r="X34" s="196" t="s">
        <v>680</v>
      </c>
      <c r="Y34" s="196" t="s">
        <v>681</v>
      </c>
      <c r="Z34" s="196" t="s">
        <v>682</v>
      </c>
      <c r="AA34" s="196" t="s">
        <v>683</v>
      </c>
      <c r="AB34" s="196" t="s">
        <v>676</v>
      </c>
      <c r="AD34" s="196" t="s">
        <v>684</v>
      </c>
    </row>
    <row r="35" customFormat="false" ht="27" hidden="true" customHeight="false" outlineLevel="0" collapsed="false">
      <c r="A35" s="186" t="n">
        <v>27</v>
      </c>
      <c r="B35" s="192" t="s">
        <v>685</v>
      </c>
      <c r="C35" s="193" t="s">
        <v>686</v>
      </c>
      <c r="D35" s="193" t="s">
        <v>687</v>
      </c>
      <c r="E35" s="192" t="s">
        <v>688</v>
      </c>
      <c r="F35" s="192" t="s">
        <v>685</v>
      </c>
      <c r="G35" s="194" t="str">
        <f aca="false">TRIM(F35)</f>
        <v>Archivo de Trámite de la Administración de Equipamiento e Infraestructura Aduanera 6</v>
      </c>
      <c r="H35" s="190" t="s">
        <v>357</v>
      </c>
      <c r="I35" s="190"/>
      <c r="J35" s="190"/>
      <c r="K35" s="190"/>
      <c r="L35" s="190"/>
      <c r="N35" s="19" t="str">
        <f aca="false">CONCATENATE(C35,$M$9)</f>
        <v>800.06.06.00.00-T</v>
      </c>
      <c r="R35" s="196" t="s">
        <v>689</v>
      </c>
      <c r="W35" s="196" t="s">
        <v>690</v>
      </c>
      <c r="X35" s="196" t="s">
        <v>691</v>
      </c>
      <c r="Y35" s="196" t="s">
        <v>692</v>
      </c>
      <c r="Z35" s="196" t="s">
        <v>693</v>
      </c>
      <c r="AA35" s="196" t="s">
        <v>694</v>
      </c>
      <c r="AB35" s="196" t="s">
        <v>687</v>
      </c>
      <c r="AD35" s="196" t="s">
        <v>695</v>
      </c>
    </row>
    <row r="36" customFormat="false" ht="27" hidden="true" customHeight="false" outlineLevel="0" collapsed="false">
      <c r="A36" s="186" t="n">
        <v>28</v>
      </c>
      <c r="B36" s="192" t="s">
        <v>696</v>
      </c>
      <c r="C36" s="193" t="s">
        <v>697</v>
      </c>
      <c r="D36" s="193" t="s">
        <v>698</v>
      </c>
      <c r="E36" s="192" t="s">
        <v>699</v>
      </c>
      <c r="F36" s="192" t="s">
        <v>696</v>
      </c>
      <c r="G36" s="194" t="str">
        <f aca="false">TRIM(F36)</f>
        <v>Archivo de Trámite de la Administración de Equipamiento e Infraestructura Aduanera 7</v>
      </c>
      <c r="H36" s="190" t="s">
        <v>357</v>
      </c>
      <c r="I36" s="190"/>
      <c r="J36" s="190"/>
      <c r="K36" s="190"/>
      <c r="L36" s="190"/>
      <c r="N36" s="19" t="str">
        <f aca="false">CONCATENATE(C36,$M$9)</f>
        <v>800.06.07.00.00-T</v>
      </c>
      <c r="R36" s="196" t="s">
        <v>700</v>
      </c>
      <c r="W36" s="196" t="s">
        <v>701</v>
      </c>
      <c r="X36" s="196" t="s">
        <v>702</v>
      </c>
      <c r="Y36" s="196" t="s">
        <v>703</v>
      </c>
      <c r="Z36" s="196" t="s">
        <v>704</v>
      </c>
      <c r="AA36" s="196" t="s">
        <v>705</v>
      </c>
      <c r="AB36" s="196" t="s">
        <v>698</v>
      </c>
      <c r="AD36" s="196" t="s">
        <v>706</v>
      </c>
    </row>
    <row r="37" customFormat="false" ht="27" hidden="true" customHeight="false" outlineLevel="0" collapsed="false">
      <c r="A37" s="186" t="n">
        <v>29</v>
      </c>
      <c r="B37" s="192" t="s">
        <v>707</v>
      </c>
      <c r="C37" s="193" t="s">
        <v>708</v>
      </c>
      <c r="D37" s="193" t="s">
        <v>709</v>
      </c>
      <c r="E37" s="192" t="s">
        <v>710</v>
      </c>
      <c r="F37" s="192" t="s">
        <v>707</v>
      </c>
      <c r="G37" s="194" t="str">
        <f aca="false">TRIM(F37)</f>
        <v>Archivo de Trámite de la Administración Central de Planeación Aduanera</v>
      </c>
      <c r="H37" s="190" t="s">
        <v>357</v>
      </c>
      <c r="I37" s="190"/>
      <c r="J37" s="190"/>
      <c r="K37" s="190"/>
      <c r="L37" s="190"/>
      <c r="N37" s="19" t="str">
        <f aca="false">CONCATENATE(C37,$M$9)</f>
        <v>800.07.00.00.00-T</v>
      </c>
      <c r="R37" s="196" t="s">
        <v>711</v>
      </c>
      <c r="W37" s="196" t="s">
        <v>712</v>
      </c>
      <c r="X37" s="196" t="s">
        <v>713</v>
      </c>
      <c r="Y37" s="196" t="s">
        <v>714</v>
      </c>
      <c r="Z37" s="196" t="s">
        <v>715</v>
      </c>
      <c r="AA37" s="196" t="s">
        <v>716</v>
      </c>
      <c r="AB37" s="196" t="s">
        <v>709</v>
      </c>
      <c r="AD37" s="196" t="s">
        <v>717</v>
      </c>
    </row>
    <row r="38" customFormat="false" ht="40.5" hidden="true" customHeight="false" outlineLevel="0" collapsed="false">
      <c r="A38" s="186" t="n">
        <v>30</v>
      </c>
      <c r="B38" s="192" t="s">
        <v>718</v>
      </c>
      <c r="C38" s="193" t="s">
        <v>719</v>
      </c>
      <c r="D38" s="193" t="s">
        <v>720</v>
      </c>
      <c r="E38" s="192" t="s">
        <v>721</v>
      </c>
      <c r="F38" s="192" t="s">
        <v>722</v>
      </c>
      <c r="G38" s="194" t="str">
        <f aca="false">TRIM(F38)</f>
        <v>Archivo de Trámite de la Administración Central De Procesamiento Electrónico de Datos Aduaneros</v>
      </c>
      <c r="H38" s="190" t="s">
        <v>357</v>
      </c>
      <c r="I38" s="190"/>
      <c r="J38" s="190"/>
      <c r="K38" s="190"/>
      <c r="L38" s="190"/>
      <c r="N38" s="19" t="str">
        <f aca="false">CONCATENATE(C38,$M$9)</f>
        <v>800.08.00.00.00-T</v>
      </c>
      <c r="R38" s="196" t="s">
        <v>723</v>
      </c>
      <c r="W38" s="196" t="s">
        <v>724</v>
      </c>
      <c r="X38" s="196" t="s">
        <v>725</v>
      </c>
      <c r="Y38" s="196" t="s">
        <v>726</v>
      </c>
      <c r="Z38" s="196" t="s">
        <v>727</v>
      </c>
      <c r="AA38" s="196" t="s">
        <v>728</v>
      </c>
      <c r="AB38" s="196" t="s">
        <v>720</v>
      </c>
      <c r="AD38" s="196" t="s">
        <v>729</v>
      </c>
    </row>
    <row r="39" customFormat="false" ht="27" hidden="true" customHeight="false" outlineLevel="0" collapsed="false">
      <c r="A39" s="186" t="n">
        <v>31</v>
      </c>
      <c r="B39" s="192" t="s">
        <v>730</v>
      </c>
      <c r="C39" s="193" t="s">
        <v>731</v>
      </c>
      <c r="D39" s="193" t="s">
        <v>732</v>
      </c>
      <c r="E39" s="192" t="s">
        <v>733</v>
      </c>
      <c r="F39" s="192" t="s">
        <v>730</v>
      </c>
      <c r="G39" s="194" t="str">
        <f aca="false">TRIM(F39)</f>
        <v>Archivo de trámite de la Aduana de Aguascalientes</v>
      </c>
      <c r="H39" s="190" t="s">
        <v>357</v>
      </c>
      <c r="I39" s="190"/>
      <c r="J39" s="190"/>
      <c r="K39" s="190"/>
      <c r="L39" s="190"/>
      <c r="N39" s="19" t="str">
        <f aca="false">CONCATENATE(C39,$M$9)</f>
        <v>800.09.00.00.00-T</v>
      </c>
      <c r="R39" s="196" t="s">
        <v>734</v>
      </c>
      <c r="W39" s="196" t="s">
        <v>735</v>
      </c>
      <c r="X39" s="196" t="s">
        <v>736</v>
      </c>
      <c r="Y39" s="196" t="s">
        <v>737</v>
      </c>
      <c r="Z39" s="196" t="s">
        <v>738</v>
      </c>
      <c r="AA39" s="196" t="s">
        <v>739</v>
      </c>
      <c r="AB39" s="196" t="s">
        <v>732</v>
      </c>
      <c r="AD39" s="196" t="s">
        <v>740</v>
      </c>
    </row>
    <row r="40" customFormat="false" ht="27" hidden="true" customHeight="false" outlineLevel="0" collapsed="false">
      <c r="A40" s="186" t="n">
        <v>32</v>
      </c>
      <c r="B40" s="192" t="s">
        <v>741</v>
      </c>
      <c r="C40" s="193" t="s">
        <v>742</v>
      </c>
      <c r="D40" s="193" t="s">
        <v>743</v>
      </c>
      <c r="E40" s="192" t="s">
        <v>744</v>
      </c>
      <c r="F40" s="192" t="s">
        <v>741</v>
      </c>
      <c r="G40" s="194" t="str">
        <f aca="false">TRIM(F40)</f>
        <v>Archivo de trámite de la Aduana de Aguascalientes Sección Aduanera Zac.</v>
      </c>
      <c r="H40" s="190" t="s">
        <v>357</v>
      </c>
      <c r="I40" s="190"/>
      <c r="J40" s="190"/>
      <c r="K40" s="190"/>
      <c r="L40" s="190"/>
      <c r="N40" s="19" t="str">
        <f aca="false">CONCATENATE(C40,$M$9)</f>
        <v>800.09.00.03.03-T</v>
      </c>
      <c r="R40" s="196" t="s">
        <v>745</v>
      </c>
      <c r="W40" s="196" t="s">
        <v>746</v>
      </c>
      <c r="X40" s="196" t="s">
        <v>747</v>
      </c>
      <c r="Y40" s="196" t="s">
        <v>748</v>
      </c>
      <c r="Z40" s="196" t="s">
        <v>749</v>
      </c>
      <c r="AA40" s="196" t="s">
        <v>750</v>
      </c>
      <c r="AB40" s="196" t="s">
        <v>743</v>
      </c>
      <c r="AD40" s="196" t="s">
        <v>751</v>
      </c>
    </row>
    <row r="41" customFormat="false" ht="27" hidden="true" customHeight="false" outlineLevel="0" collapsed="false">
      <c r="A41" s="186" t="n">
        <v>33</v>
      </c>
      <c r="B41" s="192" t="s">
        <v>752</v>
      </c>
      <c r="C41" s="193" t="s">
        <v>753</v>
      </c>
      <c r="D41" s="193" t="s">
        <v>754</v>
      </c>
      <c r="E41" s="192" t="s">
        <v>755</v>
      </c>
      <c r="F41" s="192" t="s">
        <v>752</v>
      </c>
      <c r="G41" s="194" t="str">
        <f aca="false">TRIM(F41)</f>
        <v>Archivo de trámite de la Aduana de Aguascalientes Sección Aduanera SLP</v>
      </c>
      <c r="H41" s="190" t="s">
        <v>357</v>
      </c>
      <c r="I41" s="190"/>
      <c r="J41" s="190"/>
      <c r="K41" s="190"/>
      <c r="L41" s="190"/>
      <c r="N41" s="19" t="str">
        <f aca="false">CONCATENATE(C41,$M$9)</f>
        <v>800.09.00.04.00-T</v>
      </c>
      <c r="R41" s="196" t="s">
        <v>756</v>
      </c>
      <c r="W41" s="196" t="s">
        <v>757</v>
      </c>
      <c r="X41" s="196" t="s">
        <v>758</v>
      </c>
      <c r="Y41" s="196" t="s">
        <v>759</v>
      </c>
      <c r="Z41" s="196" t="s">
        <v>760</v>
      </c>
      <c r="AA41" s="196" t="s">
        <v>761</v>
      </c>
      <c r="AB41" s="196" t="s">
        <v>754</v>
      </c>
      <c r="AD41" s="196" t="s">
        <v>762</v>
      </c>
    </row>
    <row r="42" customFormat="false" ht="27" hidden="true" customHeight="false" outlineLevel="0" collapsed="false">
      <c r="A42" s="186" t="n">
        <v>34</v>
      </c>
      <c r="B42" s="192" t="s">
        <v>763</v>
      </c>
      <c r="C42" s="193" t="s">
        <v>764</v>
      </c>
      <c r="D42" s="193" t="s">
        <v>765</v>
      </c>
      <c r="E42" s="192" t="s">
        <v>766</v>
      </c>
      <c r="F42" s="192" t="s">
        <v>763</v>
      </c>
      <c r="G42" s="194" t="str">
        <f aca="false">TRIM(F42)</f>
        <v>Archivo de trámite de la Aduana de Ensenada BC</v>
      </c>
      <c r="H42" s="190" t="s">
        <v>357</v>
      </c>
      <c r="I42" s="190"/>
      <c r="J42" s="190"/>
      <c r="K42" s="190"/>
      <c r="L42" s="190"/>
      <c r="N42" s="19" t="str">
        <f aca="false">CONCATENATE(C42,$M$9)</f>
        <v>800.10.00.00.00-T</v>
      </c>
      <c r="R42" s="196" t="s">
        <v>767</v>
      </c>
      <c r="W42" s="196" t="s">
        <v>768</v>
      </c>
      <c r="X42" s="196" t="s">
        <v>769</v>
      </c>
      <c r="Y42" s="196" t="s">
        <v>770</v>
      </c>
      <c r="Z42" s="196" t="s">
        <v>771</v>
      </c>
      <c r="AA42" s="196" t="s">
        <v>772</v>
      </c>
      <c r="AB42" s="196" t="s">
        <v>765</v>
      </c>
      <c r="AD42" s="196" t="s">
        <v>773</v>
      </c>
    </row>
    <row r="43" customFormat="false" ht="27" hidden="true" customHeight="false" outlineLevel="0" collapsed="false">
      <c r="A43" s="186" t="n">
        <v>35</v>
      </c>
      <c r="B43" s="192" t="s">
        <v>774</v>
      </c>
      <c r="C43" s="193" t="s">
        <v>775</v>
      </c>
      <c r="D43" s="193" t="s">
        <v>776</v>
      </c>
      <c r="E43" s="192" t="s">
        <v>777</v>
      </c>
      <c r="F43" s="192" t="s">
        <v>774</v>
      </c>
      <c r="G43" s="194" t="str">
        <f aca="false">TRIM(F43)</f>
        <v>Archivo de trámite de la Aduana de Mexicali Baja California</v>
      </c>
      <c r="H43" s="190" t="s">
        <v>357</v>
      </c>
      <c r="I43" s="190"/>
      <c r="J43" s="190"/>
      <c r="K43" s="190"/>
      <c r="L43" s="190"/>
      <c r="N43" s="19" t="str">
        <f aca="false">CONCATENATE(C43,$M$9)</f>
        <v>800.11.00.00.00-T</v>
      </c>
      <c r="R43" s="196" t="s">
        <v>778</v>
      </c>
      <c r="W43" s="196" t="s">
        <v>779</v>
      </c>
      <c r="X43" s="196" t="s">
        <v>780</v>
      </c>
      <c r="Y43" s="196" t="s">
        <v>781</v>
      </c>
      <c r="Z43" s="196" t="s">
        <v>782</v>
      </c>
      <c r="AA43" s="196" t="s">
        <v>783</v>
      </c>
      <c r="AB43" s="196" t="s">
        <v>776</v>
      </c>
      <c r="AD43" s="196" t="s">
        <v>784</v>
      </c>
    </row>
    <row r="44" customFormat="false" ht="27" hidden="true" customHeight="false" outlineLevel="0" collapsed="false">
      <c r="A44" s="186" t="n">
        <v>36</v>
      </c>
      <c r="B44" s="192" t="s">
        <v>785</v>
      </c>
      <c r="C44" s="193" t="s">
        <v>786</v>
      </c>
      <c r="D44" s="193" t="s">
        <v>787</v>
      </c>
      <c r="E44" s="192" t="s">
        <v>788</v>
      </c>
      <c r="F44" s="192" t="s">
        <v>785</v>
      </c>
      <c r="G44" s="194" t="str">
        <f aca="false">TRIM(F44)</f>
        <v>Archivo de trámite de la Aduana de Tecate Baja California</v>
      </c>
      <c r="H44" s="190" t="s">
        <v>357</v>
      </c>
      <c r="I44" s="190"/>
      <c r="J44" s="190"/>
      <c r="K44" s="190"/>
      <c r="L44" s="190"/>
      <c r="N44" s="19" t="str">
        <f aca="false">CONCATENATE(C44,$M$9)</f>
        <v>800.12.00.00.00-T</v>
      </c>
      <c r="R44" s="196" t="s">
        <v>789</v>
      </c>
      <c r="W44" s="196" t="s">
        <v>790</v>
      </c>
      <c r="X44" s="196" t="s">
        <v>791</v>
      </c>
      <c r="Y44" s="196" t="s">
        <v>792</v>
      </c>
      <c r="Z44" s="196" t="s">
        <v>793</v>
      </c>
      <c r="AA44" s="196" t="s">
        <v>794</v>
      </c>
      <c r="AB44" s="196" t="s">
        <v>787</v>
      </c>
      <c r="AD44" s="196" t="s">
        <v>795</v>
      </c>
    </row>
    <row r="45" customFormat="false" ht="27" hidden="true" customHeight="false" outlineLevel="0" collapsed="false">
      <c r="A45" s="186" t="n">
        <v>37</v>
      </c>
      <c r="B45" s="192" t="s">
        <v>796</v>
      </c>
      <c r="C45" s="193" t="s">
        <v>797</v>
      </c>
      <c r="D45" s="193" t="s">
        <v>798</v>
      </c>
      <c r="E45" s="192" t="s">
        <v>799</v>
      </c>
      <c r="F45" s="192" t="s">
        <v>796</v>
      </c>
      <c r="G45" s="194" t="str">
        <f aca="false">TRIM(F45)</f>
        <v>Archivo de trámite de la Aduana de Tijuana Baja California</v>
      </c>
      <c r="H45" s="190" t="s">
        <v>357</v>
      </c>
      <c r="I45" s="190"/>
      <c r="J45" s="190"/>
      <c r="K45" s="190"/>
      <c r="L45" s="190"/>
      <c r="N45" s="19" t="str">
        <f aca="false">CONCATENATE(C45,$M$9)</f>
        <v>800.13.00.00.00-T</v>
      </c>
      <c r="R45" s="196" t="s">
        <v>800</v>
      </c>
      <c r="W45" s="196" t="s">
        <v>801</v>
      </c>
      <c r="X45" s="196" t="s">
        <v>802</v>
      </c>
      <c r="Y45" s="196" t="s">
        <v>803</v>
      </c>
      <c r="Z45" s="196" t="s">
        <v>804</v>
      </c>
      <c r="AA45" s="196" t="s">
        <v>805</v>
      </c>
      <c r="AB45" s="196" t="s">
        <v>798</v>
      </c>
      <c r="AD45" s="196" t="s">
        <v>806</v>
      </c>
    </row>
    <row r="46" customFormat="false" ht="27" hidden="true" customHeight="false" outlineLevel="0" collapsed="false">
      <c r="A46" s="186" t="n">
        <v>38</v>
      </c>
      <c r="B46" s="192" t="s">
        <v>807</v>
      </c>
      <c r="C46" s="193" t="s">
        <v>808</v>
      </c>
      <c r="D46" s="193" t="s">
        <v>809</v>
      </c>
      <c r="E46" s="192" t="s">
        <v>810</v>
      </c>
      <c r="F46" s="192" t="s">
        <v>807</v>
      </c>
      <c r="G46" s="194" t="str">
        <f aca="false">TRIM(F46)</f>
        <v>Archivo de trámite de la Aduana de La Paz BCS</v>
      </c>
      <c r="H46" s="190" t="s">
        <v>357</v>
      </c>
      <c r="I46" s="190"/>
      <c r="J46" s="190"/>
      <c r="K46" s="190"/>
      <c r="L46" s="190"/>
      <c r="N46" s="19" t="str">
        <f aca="false">CONCATENATE(C46,$M$9)</f>
        <v>800.14.00.00.00-T</v>
      </c>
      <c r="R46" s="196" t="s">
        <v>811</v>
      </c>
      <c r="W46" s="196" t="s">
        <v>812</v>
      </c>
      <c r="X46" s="196" t="s">
        <v>813</v>
      </c>
      <c r="Y46" s="196" t="s">
        <v>814</v>
      </c>
      <c r="Z46" s="196" t="s">
        <v>815</v>
      </c>
      <c r="AA46" s="196" t="s">
        <v>816</v>
      </c>
      <c r="AB46" s="196" t="s">
        <v>809</v>
      </c>
      <c r="AD46" s="196" t="s">
        <v>817</v>
      </c>
    </row>
    <row r="47" customFormat="false" ht="27" hidden="true" customHeight="false" outlineLevel="0" collapsed="false">
      <c r="A47" s="186" t="n">
        <v>39</v>
      </c>
      <c r="B47" s="192" t="s">
        <v>818</v>
      </c>
      <c r="C47" s="193" t="s">
        <v>819</v>
      </c>
      <c r="D47" s="193" t="s">
        <v>820</v>
      </c>
      <c r="E47" s="192" t="s">
        <v>821</v>
      </c>
      <c r="F47" s="192" t="s">
        <v>818</v>
      </c>
      <c r="G47" s="194" t="str">
        <f aca="false">TRIM(F47)</f>
        <v>Archivo de trámite de la Aduana de Ciudad del Carmen Campeche</v>
      </c>
      <c r="H47" s="190" t="s">
        <v>357</v>
      </c>
      <c r="I47" s="190"/>
      <c r="J47" s="190"/>
      <c r="K47" s="190"/>
      <c r="L47" s="190"/>
      <c r="N47" s="19" t="str">
        <f aca="false">CONCATENATE(C47,$M$9)</f>
        <v>800.15.00.00.00-T</v>
      </c>
      <c r="R47" s="196" t="s">
        <v>822</v>
      </c>
      <c r="W47" s="196" t="s">
        <v>823</v>
      </c>
      <c r="X47" s="196" t="s">
        <v>824</v>
      </c>
      <c r="Y47" s="196" t="s">
        <v>825</v>
      </c>
      <c r="Z47" s="196" t="s">
        <v>826</v>
      </c>
      <c r="AA47" s="196" t="s">
        <v>827</v>
      </c>
      <c r="AB47" s="196" t="s">
        <v>820</v>
      </c>
      <c r="AD47" s="196" t="s">
        <v>828</v>
      </c>
    </row>
    <row r="48" customFormat="false" ht="27" hidden="true" customHeight="false" outlineLevel="0" collapsed="false">
      <c r="A48" s="186" t="n">
        <v>40</v>
      </c>
      <c r="B48" s="192" t="s">
        <v>829</v>
      </c>
      <c r="C48" s="193" t="s">
        <v>830</v>
      </c>
      <c r="D48" s="193" t="s">
        <v>831</v>
      </c>
      <c r="E48" s="192" t="s">
        <v>832</v>
      </c>
      <c r="F48" s="192" t="s">
        <v>829</v>
      </c>
      <c r="G48" s="194" t="str">
        <f aca="false">TRIM(F48)</f>
        <v>Archivo de trámite de la Aduana de Ciudad Acuña Coahuila de Zaragoza</v>
      </c>
      <c r="H48" s="190" t="s">
        <v>357</v>
      </c>
      <c r="I48" s="190"/>
      <c r="J48" s="190"/>
      <c r="K48" s="190"/>
      <c r="L48" s="190"/>
      <c r="N48" s="19" t="str">
        <f aca="false">CONCATENATE(C48,$M$9)</f>
        <v>800.16.00.00.00-T</v>
      </c>
      <c r="R48" s="196" t="s">
        <v>833</v>
      </c>
      <c r="W48" s="196" t="s">
        <v>834</v>
      </c>
      <c r="X48" s="196" t="s">
        <v>835</v>
      </c>
      <c r="Y48" s="196" t="s">
        <v>836</v>
      </c>
      <c r="Z48" s="196" t="s">
        <v>837</v>
      </c>
      <c r="AA48" s="196" t="s">
        <v>838</v>
      </c>
      <c r="AB48" s="196" t="s">
        <v>831</v>
      </c>
      <c r="AD48" s="196" t="s">
        <v>839</v>
      </c>
    </row>
    <row r="49" customFormat="false" ht="27" hidden="true" customHeight="false" outlineLevel="0" collapsed="false">
      <c r="A49" s="186" t="n">
        <v>41</v>
      </c>
      <c r="B49" s="192" t="s">
        <v>840</v>
      </c>
      <c r="C49" s="193" t="s">
        <v>841</v>
      </c>
      <c r="D49" s="193" t="s">
        <v>842</v>
      </c>
      <c r="E49" s="192" t="s">
        <v>843</v>
      </c>
      <c r="F49" s="192" t="s">
        <v>840</v>
      </c>
      <c r="G49" s="194" t="str">
        <f aca="false">TRIM(F49)</f>
        <v>Archivo de trámite de la Aduana de Piedras Negras Coahuila de Zaragoza</v>
      </c>
      <c r="H49" s="190" t="s">
        <v>357</v>
      </c>
      <c r="I49" s="190"/>
      <c r="J49" s="190"/>
      <c r="K49" s="190"/>
      <c r="L49" s="190"/>
      <c r="N49" s="19" t="str">
        <f aca="false">CONCATENATE(C49,$M$9)</f>
        <v>800.17.00.00.00-T</v>
      </c>
      <c r="R49" s="196" t="s">
        <v>844</v>
      </c>
      <c r="W49" s="196" t="s">
        <v>845</v>
      </c>
      <c r="X49" s="196" t="s">
        <v>846</v>
      </c>
      <c r="Y49" s="196" t="s">
        <v>847</v>
      </c>
      <c r="Z49" s="196" t="s">
        <v>848</v>
      </c>
      <c r="AA49" s="196" t="s">
        <v>849</v>
      </c>
      <c r="AB49" s="196" t="s">
        <v>842</v>
      </c>
      <c r="AD49" s="196" t="s">
        <v>850</v>
      </c>
    </row>
    <row r="50" customFormat="false" ht="27" hidden="true" customHeight="false" outlineLevel="0" collapsed="false">
      <c r="A50" s="186" t="n">
        <v>42</v>
      </c>
      <c r="B50" s="192" t="s">
        <v>851</v>
      </c>
      <c r="C50" s="193" t="s">
        <v>852</v>
      </c>
      <c r="D50" s="193" t="s">
        <v>853</v>
      </c>
      <c r="E50" s="192" t="s">
        <v>854</v>
      </c>
      <c r="F50" s="192" t="s">
        <v>851</v>
      </c>
      <c r="G50" s="194" t="str">
        <f aca="false">TRIM(F50)</f>
        <v>Archivo de trámite de la Aduana de Torreón Coahuila de Zaragoza</v>
      </c>
      <c r="H50" s="190" t="s">
        <v>357</v>
      </c>
      <c r="I50" s="190"/>
      <c r="J50" s="190"/>
      <c r="K50" s="190"/>
      <c r="L50" s="190"/>
      <c r="N50" s="19" t="str">
        <f aca="false">CONCATENATE(C50,$M$9)</f>
        <v>800.18.00.00.00-T</v>
      </c>
      <c r="R50" s="196" t="s">
        <v>855</v>
      </c>
      <c r="W50" s="196" t="s">
        <v>856</v>
      </c>
      <c r="X50" s="196" t="s">
        <v>857</v>
      </c>
      <c r="Y50" s="196" t="s">
        <v>858</v>
      </c>
      <c r="Z50" s="196" t="s">
        <v>859</v>
      </c>
      <c r="AA50" s="196" t="s">
        <v>860</v>
      </c>
      <c r="AB50" s="196" t="s">
        <v>853</v>
      </c>
      <c r="AD50" s="196" t="s">
        <v>861</v>
      </c>
    </row>
    <row r="51" customFormat="false" ht="27" hidden="true" customHeight="false" outlineLevel="0" collapsed="false">
      <c r="A51" s="186" t="n">
        <v>43</v>
      </c>
      <c r="B51" s="192" t="s">
        <v>862</v>
      </c>
      <c r="C51" s="193" t="s">
        <v>863</v>
      </c>
      <c r="D51" s="193" t="s">
        <v>864</v>
      </c>
      <c r="E51" s="192" t="s">
        <v>865</v>
      </c>
      <c r="F51" s="192" t="s">
        <v>862</v>
      </c>
      <c r="G51" s="194" t="str">
        <f aca="false">TRIM(F51)</f>
        <v>Archivo de trámite de la Aduana de Manzanillo Colima</v>
      </c>
      <c r="H51" s="190" t="s">
        <v>357</v>
      </c>
      <c r="I51" s="190"/>
      <c r="J51" s="190"/>
      <c r="K51" s="190"/>
      <c r="L51" s="190"/>
      <c r="N51" s="19" t="str">
        <f aca="false">CONCATENATE(C51,$M$9)</f>
        <v>800.19.00.00.00-T</v>
      </c>
      <c r="R51" s="196" t="s">
        <v>866</v>
      </c>
      <c r="W51" s="196" t="s">
        <v>867</v>
      </c>
      <c r="X51" s="196" t="s">
        <v>868</v>
      </c>
      <c r="Y51" s="196" t="s">
        <v>869</v>
      </c>
      <c r="Z51" s="196" t="s">
        <v>870</v>
      </c>
      <c r="AA51" s="196" t="s">
        <v>871</v>
      </c>
      <c r="AB51" s="196" t="s">
        <v>864</v>
      </c>
      <c r="AD51" s="196" t="s">
        <v>872</v>
      </c>
    </row>
    <row r="52" customFormat="false" ht="27" hidden="true" customHeight="false" outlineLevel="0" collapsed="false">
      <c r="A52" s="186" t="n">
        <v>44</v>
      </c>
      <c r="B52" s="192" t="s">
        <v>873</v>
      </c>
      <c r="C52" s="193" t="s">
        <v>874</v>
      </c>
      <c r="D52" s="193" t="s">
        <v>875</v>
      </c>
      <c r="E52" s="192" t="s">
        <v>876</v>
      </c>
      <c r="F52" s="192" t="s">
        <v>877</v>
      </c>
      <c r="G52" s="194" t="str">
        <f aca="false">TRIM(F52)</f>
        <v>Archivo de trámite de la Aduana de Ciudad Hidalgo Suichate Chiapas</v>
      </c>
      <c r="H52" s="190" t="s">
        <v>357</v>
      </c>
      <c r="I52" s="190"/>
      <c r="J52" s="190"/>
      <c r="K52" s="190"/>
      <c r="L52" s="190"/>
      <c r="N52" s="19" t="str">
        <f aca="false">CONCATENATE(C52,$M$9)</f>
        <v>800.20.00.00.00-T</v>
      </c>
      <c r="R52" s="196" t="s">
        <v>878</v>
      </c>
      <c r="W52" s="196" t="s">
        <v>879</v>
      </c>
      <c r="X52" s="196" t="s">
        <v>880</v>
      </c>
      <c r="Y52" s="196" t="s">
        <v>881</v>
      </c>
      <c r="Z52" s="196" t="s">
        <v>882</v>
      </c>
      <c r="AA52" s="196" t="s">
        <v>883</v>
      </c>
      <c r="AB52" s="196" t="s">
        <v>875</v>
      </c>
      <c r="AD52" s="196" t="s">
        <v>884</v>
      </c>
    </row>
    <row r="53" customFormat="false" ht="27" hidden="true" customHeight="false" outlineLevel="0" collapsed="false">
      <c r="A53" s="186" t="n">
        <v>45</v>
      </c>
      <c r="B53" s="192" t="s">
        <v>885</v>
      </c>
      <c r="C53" s="193" t="s">
        <v>886</v>
      </c>
      <c r="D53" s="193" t="s">
        <v>887</v>
      </c>
      <c r="E53" s="192" t="s">
        <v>888</v>
      </c>
      <c r="F53" s="192" t="s">
        <v>885</v>
      </c>
      <c r="G53" s="194" t="str">
        <f aca="false">TRIM(F53)</f>
        <v>Archivo de trámite de la Aduana de Ciudad Juárez Chihuahua</v>
      </c>
      <c r="H53" s="190" t="s">
        <v>357</v>
      </c>
      <c r="I53" s="190"/>
      <c r="J53" s="190"/>
      <c r="K53" s="190"/>
      <c r="L53" s="190"/>
      <c r="N53" s="19" t="str">
        <f aca="false">CONCATENATE(C53,$M$9)</f>
        <v>800.21.00.00.00-T</v>
      </c>
      <c r="R53" s="196" t="s">
        <v>889</v>
      </c>
      <c r="W53" s="196" t="s">
        <v>890</v>
      </c>
      <c r="X53" s="196" t="s">
        <v>891</v>
      </c>
      <c r="Y53" s="196" t="s">
        <v>892</v>
      </c>
      <c r="Z53" s="196" t="s">
        <v>893</v>
      </c>
      <c r="AA53" s="196" t="s">
        <v>894</v>
      </c>
      <c r="AB53" s="196" t="s">
        <v>887</v>
      </c>
      <c r="AD53" s="196" t="s">
        <v>895</v>
      </c>
    </row>
    <row r="54" s="201" customFormat="true" ht="27" hidden="true" customHeight="false" outlineLevel="0" collapsed="false">
      <c r="A54" s="186" t="n">
        <v>46</v>
      </c>
      <c r="B54" s="192" t="s">
        <v>896</v>
      </c>
      <c r="C54" s="193" t="s">
        <v>897</v>
      </c>
      <c r="D54" s="193" t="s">
        <v>898</v>
      </c>
      <c r="E54" s="192" t="s">
        <v>899</v>
      </c>
      <c r="F54" s="192" t="s">
        <v>896</v>
      </c>
      <c r="G54" s="194" t="str">
        <f aca="false">TRIM(F54)</f>
        <v>Archivo de trámite de la Aduana de Cihuahua Chihuahua</v>
      </c>
      <c r="H54" s="190" t="s">
        <v>357</v>
      </c>
      <c r="I54" s="190"/>
      <c r="J54" s="190"/>
      <c r="K54" s="190"/>
      <c r="L54" s="190"/>
      <c r="M54" s="19"/>
      <c r="N54" s="19" t="str">
        <f aca="false">CONCATENATE(C54,$M$9)</f>
        <v>800.22.00.00.00-T</v>
      </c>
      <c r="R54" s="196" t="s">
        <v>900</v>
      </c>
      <c r="S54" s="19"/>
      <c r="T54" s="19"/>
      <c r="U54" s="19"/>
      <c r="V54" s="19"/>
      <c r="W54" s="196" t="s">
        <v>901</v>
      </c>
      <c r="X54" s="196" t="s">
        <v>902</v>
      </c>
      <c r="Y54" s="196" t="s">
        <v>903</v>
      </c>
      <c r="Z54" s="196" t="s">
        <v>904</v>
      </c>
      <c r="AA54" s="196" t="s">
        <v>905</v>
      </c>
      <c r="AB54" s="196" t="s">
        <v>898</v>
      </c>
      <c r="AC54" s="19"/>
      <c r="AD54" s="196" t="s">
        <v>906</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6" t="n">
        <v>47</v>
      </c>
      <c r="B55" s="192" t="s">
        <v>907</v>
      </c>
      <c r="C55" s="193" t="s">
        <v>908</v>
      </c>
      <c r="D55" s="193" t="s">
        <v>909</v>
      </c>
      <c r="E55" s="192" t="s">
        <v>910</v>
      </c>
      <c r="F55" s="192" t="s">
        <v>907</v>
      </c>
      <c r="G55" s="194" t="str">
        <f aca="false">TRIM(F55)</f>
        <v>Archivo de trámite de la Aduana de Ojinaga Chihuahua</v>
      </c>
      <c r="H55" s="190" t="s">
        <v>357</v>
      </c>
      <c r="I55" s="190"/>
      <c r="J55" s="190"/>
      <c r="K55" s="190"/>
      <c r="L55" s="190"/>
      <c r="N55" s="19" t="str">
        <f aca="false">CONCATENATE(C55,$M$9)</f>
        <v>800.23.00.00.00-T</v>
      </c>
      <c r="R55" s="196" t="s">
        <v>911</v>
      </c>
      <c r="W55" s="196" t="s">
        <v>912</v>
      </c>
      <c r="X55" s="196" t="s">
        <v>913</v>
      </c>
      <c r="Y55" s="196" t="s">
        <v>914</v>
      </c>
      <c r="Z55" s="196" t="s">
        <v>915</v>
      </c>
      <c r="AA55" s="196" t="s">
        <v>916</v>
      </c>
      <c r="AB55" s="196" t="s">
        <v>909</v>
      </c>
      <c r="AD55" s="196" t="s">
        <v>917</v>
      </c>
    </row>
    <row r="56" customFormat="false" ht="27" hidden="true" customHeight="false" outlineLevel="0" collapsed="false">
      <c r="A56" s="186" t="n">
        <v>48</v>
      </c>
      <c r="B56" s="192" t="s">
        <v>918</v>
      </c>
      <c r="C56" s="193" t="s">
        <v>919</v>
      </c>
      <c r="D56" s="193" t="s">
        <v>920</v>
      </c>
      <c r="E56" s="192" t="s">
        <v>921</v>
      </c>
      <c r="F56" s="192" t="s">
        <v>918</v>
      </c>
      <c r="G56" s="194" t="str">
        <f aca="false">TRIM(F56)</f>
        <v>Archivo de trámite de la Aduana de Puerto Palomas Chihuahua</v>
      </c>
      <c r="H56" s="190" t="s">
        <v>357</v>
      </c>
      <c r="I56" s="190"/>
      <c r="J56" s="190"/>
      <c r="K56" s="190"/>
      <c r="L56" s="190"/>
      <c r="N56" s="19" t="str">
        <f aca="false">CONCATENATE(C56,$M$9)</f>
        <v>800.24.00.00.00-T</v>
      </c>
      <c r="R56" s="196" t="s">
        <v>922</v>
      </c>
      <c r="W56" s="196" t="s">
        <v>923</v>
      </c>
      <c r="X56" s="196" t="s">
        <v>924</v>
      </c>
      <c r="Y56" s="196" t="s">
        <v>925</v>
      </c>
      <c r="Z56" s="196" t="s">
        <v>926</v>
      </c>
      <c r="AA56" s="196" t="s">
        <v>927</v>
      </c>
      <c r="AB56" s="196" t="s">
        <v>920</v>
      </c>
      <c r="AD56" s="196" t="s">
        <v>928</v>
      </c>
    </row>
    <row r="57" customFormat="false" ht="27" hidden="true" customHeight="false" outlineLevel="0" collapsed="false">
      <c r="A57" s="186" t="n">
        <v>49</v>
      </c>
      <c r="B57" s="192" t="s">
        <v>929</v>
      </c>
      <c r="C57" s="193" t="s">
        <v>930</v>
      </c>
      <c r="D57" s="193" t="s">
        <v>931</v>
      </c>
      <c r="E57" s="192" t="s">
        <v>932</v>
      </c>
      <c r="F57" s="192" t="s">
        <v>929</v>
      </c>
      <c r="G57" s="194" t="str">
        <f aca="false">TRIM(F57)</f>
        <v>Archivo de trámite de la Aduana de AICM Ciudad de México</v>
      </c>
      <c r="H57" s="190" t="s">
        <v>357</v>
      </c>
      <c r="I57" s="190"/>
      <c r="J57" s="190"/>
      <c r="K57" s="190"/>
      <c r="L57" s="190"/>
      <c r="N57" s="19" t="str">
        <f aca="false">CONCATENATE(C57,$M$9)</f>
        <v>800.25.00.00.00-T</v>
      </c>
      <c r="R57" s="196" t="s">
        <v>933</v>
      </c>
      <c r="W57" s="196" t="s">
        <v>934</v>
      </c>
      <c r="X57" s="196" t="s">
        <v>935</v>
      </c>
      <c r="Y57" s="196" t="s">
        <v>936</v>
      </c>
      <c r="Z57" s="196" t="s">
        <v>937</v>
      </c>
      <c r="AA57" s="196" t="s">
        <v>938</v>
      </c>
      <c r="AB57" s="196" t="s">
        <v>931</v>
      </c>
      <c r="AD57" s="196" t="s">
        <v>939</v>
      </c>
    </row>
    <row r="58" customFormat="false" ht="15" hidden="true" customHeight="false" outlineLevel="0" collapsed="false">
      <c r="A58" s="186" t="n">
        <v>50</v>
      </c>
      <c r="B58" s="192" t="s">
        <v>940</v>
      </c>
      <c r="C58" s="193" t="s">
        <v>941</v>
      </c>
      <c r="D58" s="193" t="s">
        <v>942</v>
      </c>
      <c r="E58" s="192" t="s">
        <v>943</v>
      </c>
      <c r="F58" s="192" t="s">
        <v>940</v>
      </c>
      <c r="G58" s="194" t="str">
        <f aca="false">TRIM(F58)</f>
        <v>Archivo de trámite de la Aduana de México</v>
      </c>
      <c r="H58" s="190" t="s">
        <v>357</v>
      </c>
      <c r="I58" s="190"/>
      <c r="J58" s="190"/>
      <c r="K58" s="190"/>
      <c r="L58" s="190"/>
      <c r="N58" s="19" t="str">
        <f aca="false">CONCATENATE(C58,$M$9)</f>
        <v>800.26.00.00.00-T</v>
      </c>
      <c r="R58" s="196" t="s">
        <v>944</v>
      </c>
      <c r="W58" s="196" t="s">
        <v>945</v>
      </c>
      <c r="X58" s="196" t="s">
        <v>946</v>
      </c>
      <c r="Y58" s="196" t="s">
        <v>947</v>
      </c>
      <c r="Z58" s="196" t="s">
        <v>948</v>
      </c>
      <c r="AA58" s="196" t="s">
        <v>949</v>
      </c>
      <c r="AB58" s="196" t="s">
        <v>942</v>
      </c>
      <c r="AD58" s="196" t="s">
        <v>950</v>
      </c>
    </row>
    <row r="59" customFormat="false" ht="27" hidden="true" customHeight="false" outlineLevel="0" collapsed="false">
      <c r="A59" s="186" t="n">
        <v>51</v>
      </c>
      <c r="B59" s="192" t="s">
        <v>951</v>
      </c>
      <c r="C59" s="193" t="s">
        <v>952</v>
      </c>
      <c r="D59" s="193" t="s">
        <v>953</v>
      </c>
      <c r="E59" s="192" t="s">
        <v>954</v>
      </c>
      <c r="F59" s="192" t="s">
        <v>951</v>
      </c>
      <c r="G59" s="194" t="str">
        <f aca="false">TRIM(F59)</f>
        <v>Archivo de trámite de la Aduana de Guanajuato Silao de la Victoria</v>
      </c>
      <c r="H59" s="190" t="s">
        <v>357</v>
      </c>
      <c r="I59" s="190"/>
      <c r="J59" s="190"/>
      <c r="K59" s="190"/>
      <c r="L59" s="190"/>
      <c r="N59" s="19" t="str">
        <f aca="false">CONCATENATE(C59,$M$9)</f>
        <v>800.27.00.00.00-T</v>
      </c>
      <c r="R59" s="196" t="s">
        <v>955</v>
      </c>
      <c r="W59" s="196" t="s">
        <v>956</v>
      </c>
      <c r="X59" s="196" t="s">
        <v>957</v>
      </c>
      <c r="Y59" s="196" t="s">
        <v>958</v>
      </c>
      <c r="Z59" s="196" t="s">
        <v>959</v>
      </c>
      <c r="AA59" s="196" t="s">
        <v>960</v>
      </c>
      <c r="AB59" s="196" t="s">
        <v>953</v>
      </c>
      <c r="AD59" s="196" t="s">
        <v>961</v>
      </c>
    </row>
    <row r="60" customFormat="false" ht="15" hidden="true" customHeight="false" outlineLevel="0" collapsed="false">
      <c r="A60" s="186" t="n">
        <v>52</v>
      </c>
      <c r="B60" s="192" t="s">
        <v>962</v>
      </c>
      <c r="C60" s="193" t="s">
        <v>963</v>
      </c>
      <c r="D60" s="193" t="s">
        <v>964</v>
      </c>
      <c r="E60" s="192" t="s">
        <v>965</v>
      </c>
      <c r="F60" s="192" t="s">
        <v>962</v>
      </c>
      <c r="G60" s="194" t="str">
        <f aca="false">TRIM(F60)</f>
        <v>Archivo de trámite de la Aduana de Acapulco</v>
      </c>
      <c r="H60" s="190" t="s">
        <v>357</v>
      </c>
      <c r="I60" s="190"/>
      <c r="J60" s="190"/>
      <c r="K60" s="190"/>
      <c r="L60" s="190"/>
      <c r="N60" s="19" t="str">
        <f aca="false">CONCATENATE(C60,$M$9)</f>
        <v>800.28.00.00.00-T</v>
      </c>
      <c r="R60" s="196" t="s">
        <v>966</v>
      </c>
      <c r="W60" s="196" t="s">
        <v>967</v>
      </c>
      <c r="X60" s="196" t="s">
        <v>968</v>
      </c>
      <c r="Y60" s="196" t="s">
        <v>969</v>
      </c>
      <c r="Z60" s="196" t="s">
        <v>970</v>
      </c>
      <c r="AA60" s="196" t="s">
        <v>971</v>
      </c>
      <c r="AB60" s="196" t="s">
        <v>964</v>
      </c>
      <c r="AD60" s="196" t="s">
        <v>972</v>
      </c>
    </row>
    <row r="61" customFormat="false" ht="27" hidden="true" customHeight="false" outlineLevel="0" collapsed="false">
      <c r="A61" s="186" t="n">
        <v>53</v>
      </c>
      <c r="B61" s="192" t="s">
        <v>973</v>
      </c>
      <c r="C61" s="193" t="s">
        <v>974</v>
      </c>
      <c r="D61" s="193" t="s">
        <v>975</v>
      </c>
      <c r="E61" s="192" t="s">
        <v>976</v>
      </c>
      <c r="F61" s="192" t="s">
        <v>977</v>
      </c>
      <c r="G61" s="194" t="str">
        <f aca="false">TRIM(F61)</f>
        <v>Archivo de trámite de la Aduana de Guadalajara</v>
      </c>
      <c r="H61" s="190" t="s">
        <v>357</v>
      </c>
      <c r="I61" s="190"/>
      <c r="J61" s="190"/>
      <c r="K61" s="190"/>
      <c r="L61" s="190"/>
      <c r="N61" s="19" t="str">
        <f aca="false">CONCATENATE(C61,$M$9)</f>
        <v>800.29.00.00.00-T</v>
      </c>
      <c r="R61" s="196" t="s">
        <v>978</v>
      </c>
      <c r="W61" s="196" t="s">
        <v>979</v>
      </c>
      <c r="X61" s="196" t="s">
        <v>980</v>
      </c>
      <c r="Y61" s="196" t="s">
        <v>981</v>
      </c>
      <c r="Z61" s="196" t="s">
        <v>982</v>
      </c>
      <c r="AA61" s="196" t="s">
        <v>983</v>
      </c>
      <c r="AB61" s="196" t="s">
        <v>975</v>
      </c>
      <c r="AD61" s="196" t="s">
        <v>984</v>
      </c>
    </row>
    <row r="62" customFormat="false" ht="27" hidden="true" customHeight="false" outlineLevel="0" collapsed="false">
      <c r="A62" s="186" t="n">
        <v>54</v>
      </c>
      <c r="B62" s="192" t="s">
        <v>985</v>
      </c>
      <c r="C62" s="193" t="s">
        <v>986</v>
      </c>
      <c r="D62" s="193" t="s">
        <v>987</v>
      </c>
      <c r="E62" s="192" t="s">
        <v>988</v>
      </c>
      <c r="F62" s="192" t="s">
        <v>985</v>
      </c>
      <c r="G62" s="194" t="str">
        <f aca="false">TRIM(F62)</f>
        <v>Archivo de trámite de la Aduana de Toluca Estado de México</v>
      </c>
      <c r="H62" s="190" t="s">
        <v>357</v>
      </c>
      <c r="I62" s="190"/>
      <c r="J62" s="190"/>
      <c r="K62" s="190"/>
      <c r="L62" s="190"/>
      <c r="N62" s="19" t="str">
        <f aca="false">CONCATENATE(C62,$M$9)</f>
        <v>800.30.00.00.00-T</v>
      </c>
      <c r="R62" s="196" t="s">
        <v>989</v>
      </c>
      <c r="W62" s="196" t="s">
        <v>990</v>
      </c>
      <c r="X62" s="196" t="s">
        <v>991</v>
      </c>
      <c r="Y62" s="196" t="s">
        <v>992</v>
      </c>
      <c r="Z62" s="196" t="s">
        <v>993</v>
      </c>
      <c r="AA62" s="196" t="s">
        <v>994</v>
      </c>
      <c r="AB62" s="196" t="s">
        <v>987</v>
      </c>
      <c r="AD62" s="196" t="s">
        <v>995</v>
      </c>
    </row>
    <row r="63" customFormat="false" ht="27" hidden="true" customHeight="false" outlineLevel="0" collapsed="false">
      <c r="A63" s="186" t="n">
        <v>55</v>
      </c>
      <c r="B63" s="192" t="s">
        <v>996</v>
      </c>
      <c r="C63" s="193" t="s">
        <v>997</v>
      </c>
      <c r="D63" s="193" t="s">
        <v>998</v>
      </c>
      <c r="E63" s="192" t="s">
        <v>999</v>
      </c>
      <c r="F63" s="192" t="s">
        <v>996</v>
      </c>
      <c r="G63" s="194" t="str">
        <f aca="false">TRIM(F63)</f>
        <v>Archivo de trámite de la Aduana de Lázaro Cárdenas Michoacán</v>
      </c>
      <c r="H63" s="190" t="s">
        <v>357</v>
      </c>
      <c r="I63" s="190"/>
      <c r="J63" s="190"/>
      <c r="K63" s="190"/>
      <c r="L63" s="190"/>
      <c r="N63" s="19" t="str">
        <f aca="false">CONCATENATE(C63,$M$9)</f>
        <v>800.31.00.00.00-T</v>
      </c>
      <c r="R63" s="196" t="s">
        <v>1000</v>
      </c>
      <c r="W63" s="196" t="s">
        <v>1001</v>
      </c>
      <c r="X63" s="196" t="s">
        <v>1002</v>
      </c>
      <c r="Y63" s="196" t="s">
        <v>1003</v>
      </c>
      <c r="Z63" s="196" t="s">
        <v>1004</v>
      </c>
      <c r="AA63" s="196" t="s">
        <v>1005</v>
      </c>
      <c r="AB63" s="196" t="s">
        <v>998</v>
      </c>
      <c r="AD63" s="196" t="s">
        <v>1006</v>
      </c>
    </row>
    <row r="64" customFormat="false" ht="27" hidden="true" customHeight="false" outlineLevel="0" collapsed="false">
      <c r="A64" s="186" t="n">
        <v>56</v>
      </c>
      <c r="B64" s="192" t="s">
        <v>1007</v>
      </c>
      <c r="C64" s="193" t="s">
        <v>1008</v>
      </c>
      <c r="D64" s="193" t="s">
        <v>1009</v>
      </c>
      <c r="E64" s="192" t="s">
        <v>1010</v>
      </c>
      <c r="F64" s="192" t="s">
        <v>1011</v>
      </c>
      <c r="G64" s="194" t="str">
        <f aca="false">TRIM(F64)</f>
        <v>Archivo de trámite de la Aduana de Colombia Anáhuac Nuevo León</v>
      </c>
      <c r="H64" s="190" t="s">
        <v>357</v>
      </c>
      <c r="I64" s="190"/>
      <c r="J64" s="190"/>
      <c r="K64" s="190"/>
      <c r="L64" s="190"/>
      <c r="N64" s="19" t="str">
        <f aca="false">CONCATENATE(C64,$M$9)</f>
        <v>800.32.00.00.00-T</v>
      </c>
      <c r="R64" s="196" t="s">
        <v>1012</v>
      </c>
      <c r="W64" s="196" t="s">
        <v>1013</v>
      </c>
      <c r="X64" s="196" t="s">
        <v>1014</v>
      </c>
      <c r="Y64" s="196" t="s">
        <v>1015</v>
      </c>
      <c r="Z64" s="196" t="s">
        <v>1016</v>
      </c>
      <c r="AA64" s="196" t="s">
        <v>1017</v>
      </c>
      <c r="AB64" s="196" t="s">
        <v>1009</v>
      </c>
      <c r="AD64" s="196" t="s">
        <v>1018</v>
      </c>
    </row>
    <row r="65" customFormat="false" ht="27" hidden="true" customHeight="false" outlineLevel="0" collapsed="false">
      <c r="A65" s="186" t="n">
        <v>57</v>
      </c>
      <c r="B65" s="192" t="s">
        <v>1019</v>
      </c>
      <c r="C65" s="193" t="s">
        <v>1020</v>
      </c>
      <c r="D65" s="193" t="s">
        <v>1021</v>
      </c>
      <c r="E65" s="192" t="s">
        <v>1022</v>
      </c>
      <c r="F65" s="192" t="s">
        <v>1023</v>
      </c>
      <c r="G65" s="194" t="str">
        <f aca="false">TRIM(F65)</f>
        <v>Archivo de trámite de la Aduana de Monterrey Gral. Escobedo Nuevo León</v>
      </c>
      <c r="H65" s="190" t="s">
        <v>357</v>
      </c>
      <c r="I65" s="190"/>
      <c r="J65" s="190"/>
      <c r="K65" s="190"/>
      <c r="L65" s="190"/>
      <c r="N65" s="19" t="str">
        <f aca="false">CONCATENATE(C65,$M$9)</f>
        <v>800.33.00.00.00-T</v>
      </c>
      <c r="R65" s="196" t="s">
        <v>1024</v>
      </c>
      <c r="W65" s="196" t="s">
        <v>1025</v>
      </c>
      <c r="X65" s="196" t="s">
        <v>1026</v>
      </c>
      <c r="Y65" s="196" t="s">
        <v>1027</v>
      </c>
      <c r="Z65" s="196" t="s">
        <v>1028</v>
      </c>
      <c r="AA65" s="196" t="s">
        <v>1029</v>
      </c>
      <c r="AB65" s="196" t="s">
        <v>1021</v>
      </c>
      <c r="AD65" s="196" t="s">
        <v>1030</v>
      </c>
    </row>
    <row r="66" customFormat="false" ht="27" hidden="true" customHeight="false" outlineLevel="0" collapsed="false">
      <c r="A66" s="186" t="n">
        <v>58</v>
      </c>
      <c r="B66" s="192" t="s">
        <v>1031</v>
      </c>
      <c r="C66" s="193" t="s">
        <v>1032</v>
      </c>
      <c r="D66" s="193" t="s">
        <v>1033</v>
      </c>
      <c r="E66" s="192" t="s">
        <v>1034</v>
      </c>
      <c r="F66" s="192" t="s">
        <v>1031</v>
      </c>
      <c r="G66" s="194" t="str">
        <f aca="false">TRIM(F66)</f>
        <v>Archivo de trámite de la Aduana de Salina Cruz Oaxaca</v>
      </c>
      <c r="H66" s="190" t="s">
        <v>357</v>
      </c>
      <c r="I66" s="190"/>
      <c r="J66" s="190"/>
      <c r="K66" s="190"/>
      <c r="L66" s="190"/>
      <c r="N66" s="19" t="str">
        <f aca="false">CONCATENATE(C66,$M$9)</f>
        <v>800.34.00.00.00-T</v>
      </c>
      <c r="R66" s="196" t="s">
        <v>1035</v>
      </c>
      <c r="W66" s="196" t="s">
        <v>1036</v>
      </c>
      <c r="X66" s="196" t="s">
        <v>1037</v>
      </c>
      <c r="Y66" s="196" t="s">
        <v>1038</v>
      </c>
      <c r="Z66" s="196" t="s">
        <v>1039</v>
      </c>
      <c r="AA66" s="196" t="s">
        <v>1040</v>
      </c>
      <c r="AB66" s="196" t="s">
        <v>1033</v>
      </c>
      <c r="AD66" s="196" t="s">
        <v>1041</v>
      </c>
    </row>
    <row r="67" customFormat="false" ht="15" hidden="true" customHeight="false" outlineLevel="0" collapsed="false">
      <c r="A67" s="186" t="n">
        <v>59</v>
      </c>
      <c r="B67" s="192" t="s">
        <v>1042</v>
      </c>
      <c r="C67" s="193" t="s">
        <v>1043</v>
      </c>
      <c r="D67" s="193" t="s">
        <v>1044</v>
      </c>
      <c r="E67" s="192" t="s">
        <v>1045</v>
      </c>
      <c r="F67" s="192" t="s">
        <v>1042</v>
      </c>
      <c r="G67" s="194" t="str">
        <f aca="false">TRIM(F67)</f>
        <v>Archivo de trámite de la Aduana de Puebla</v>
      </c>
      <c r="H67" s="190" t="s">
        <v>357</v>
      </c>
      <c r="I67" s="190"/>
      <c r="J67" s="190"/>
      <c r="K67" s="190"/>
      <c r="L67" s="190"/>
      <c r="N67" s="19" t="str">
        <f aca="false">CONCATENATE(C67,$M$9)</f>
        <v>800.35.00.00.00-T</v>
      </c>
      <c r="R67" s="196" t="s">
        <v>1046</v>
      </c>
      <c r="W67" s="196" t="s">
        <v>1047</v>
      </c>
      <c r="X67" s="196" t="s">
        <v>1048</v>
      </c>
      <c r="Y67" s="196" t="s">
        <v>1049</v>
      </c>
      <c r="Z67" s="196" t="s">
        <v>1050</v>
      </c>
      <c r="AA67" s="196" t="s">
        <v>1051</v>
      </c>
      <c r="AB67" s="196" t="s">
        <v>1044</v>
      </c>
      <c r="AD67" s="196" t="s">
        <v>1052</v>
      </c>
    </row>
    <row r="68" customFormat="false" ht="27" hidden="true" customHeight="false" outlineLevel="0" collapsed="false">
      <c r="A68" s="186" t="n">
        <v>60</v>
      </c>
      <c r="B68" s="192" t="s">
        <v>1053</v>
      </c>
      <c r="C68" s="193" t="s">
        <v>1054</v>
      </c>
      <c r="D68" s="193" t="s">
        <v>1055</v>
      </c>
      <c r="E68" s="192" t="s">
        <v>1056</v>
      </c>
      <c r="F68" s="192" t="s">
        <v>1053</v>
      </c>
      <c r="G68" s="194" t="str">
        <f aca="false">TRIM(F68)</f>
        <v>Archivo de trámite de la Aduana de Querétaro Colón</v>
      </c>
      <c r="H68" s="190" t="s">
        <v>357</v>
      </c>
      <c r="I68" s="190"/>
      <c r="J68" s="190"/>
      <c r="K68" s="190"/>
      <c r="L68" s="190"/>
      <c r="N68" s="19" t="str">
        <f aca="false">CONCATENATE(C68,$M$9)</f>
        <v>800.36.00.00.00-T</v>
      </c>
      <c r="R68" s="196" t="s">
        <v>1057</v>
      </c>
      <c r="W68" s="196" t="s">
        <v>1058</v>
      </c>
      <c r="X68" s="196" t="s">
        <v>1059</v>
      </c>
      <c r="Y68" s="196" t="s">
        <v>1060</v>
      </c>
      <c r="Z68" s="196" t="s">
        <v>1061</v>
      </c>
      <c r="AA68" s="196" t="s">
        <v>1062</v>
      </c>
      <c r="AB68" s="196" t="s">
        <v>1055</v>
      </c>
      <c r="AD68" s="196" t="s">
        <v>1063</v>
      </c>
    </row>
    <row r="69" s="190" customFormat="true" ht="27" hidden="true" customHeight="false" outlineLevel="0" collapsed="false">
      <c r="A69" s="186" t="n">
        <v>61</v>
      </c>
      <c r="B69" s="192" t="s">
        <v>1064</v>
      </c>
      <c r="C69" s="193" t="s">
        <v>1065</v>
      </c>
      <c r="D69" s="193" t="s">
        <v>1066</v>
      </c>
      <c r="E69" s="192" t="s">
        <v>1067</v>
      </c>
      <c r="F69" s="192" t="s">
        <v>1064</v>
      </c>
      <c r="G69" s="194" t="str">
        <f aca="false">TRIM(F69)</f>
        <v>Archivo de trámite de la Aduana de Cancún Quintana Roo</v>
      </c>
      <c r="H69" s="190" t="s">
        <v>357</v>
      </c>
      <c r="N69" s="19" t="str">
        <f aca="false">CONCATENATE(C69,$M$9)</f>
        <v>800.37.00.00.00-T</v>
      </c>
      <c r="R69" s="196" t="s">
        <v>1068</v>
      </c>
      <c r="W69" s="196" t="s">
        <v>1069</v>
      </c>
      <c r="Y69" s="196" t="s">
        <v>1070</v>
      </c>
      <c r="Z69" s="196" t="s">
        <v>1071</v>
      </c>
      <c r="AA69" s="196" t="s">
        <v>1072</v>
      </c>
      <c r="AB69" s="196" t="s">
        <v>1066</v>
      </c>
    </row>
    <row r="70" customFormat="false" ht="27" hidden="true" customHeight="false" outlineLevel="0" collapsed="false">
      <c r="A70" s="186" t="n">
        <v>62</v>
      </c>
      <c r="B70" s="192" t="s">
        <v>1073</v>
      </c>
      <c r="C70" s="193" t="s">
        <v>1074</v>
      </c>
      <c r="D70" s="193" t="s">
        <v>1075</v>
      </c>
      <c r="E70" s="192" t="s">
        <v>1076</v>
      </c>
      <c r="F70" s="192" t="s">
        <v>1073</v>
      </c>
      <c r="G70" s="194" t="str">
        <f aca="false">TRIM(F70)</f>
        <v>Archivo de trámite de la Aduana de Subteniente López Quintana Roo</v>
      </c>
      <c r="H70" s="190" t="s">
        <v>357</v>
      </c>
      <c r="I70" s="190"/>
      <c r="J70" s="190"/>
      <c r="K70" s="190"/>
      <c r="L70" s="190"/>
      <c r="N70" s="19" t="str">
        <f aca="false">CONCATENATE(C70,$M$9)</f>
        <v>800.38.00.00.00-T</v>
      </c>
      <c r="R70" s="196" t="s">
        <v>1077</v>
      </c>
      <c r="W70" s="196" t="s">
        <v>1078</v>
      </c>
      <c r="Y70" s="196" t="s">
        <v>1079</v>
      </c>
      <c r="AA70" s="196" t="s">
        <v>1080</v>
      </c>
      <c r="AB70" s="196" t="s">
        <v>1075</v>
      </c>
    </row>
    <row r="71" customFormat="false" ht="27" hidden="true" customHeight="false" outlineLevel="0" collapsed="false">
      <c r="A71" s="186" t="n">
        <v>63</v>
      </c>
      <c r="B71" s="192" t="s">
        <v>1081</v>
      </c>
      <c r="C71" s="193" t="s">
        <v>1082</v>
      </c>
      <c r="D71" s="193" t="s">
        <v>1083</v>
      </c>
      <c r="E71" s="192" t="s">
        <v>1084</v>
      </c>
      <c r="F71" s="192" t="s">
        <v>1081</v>
      </c>
      <c r="G71" s="194" t="str">
        <f aca="false">TRIM(F71)</f>
        <v>Archivo de trámite de la Aduana de Mazatlán Sinaloa</v>
      </c>
      <c r="H71" s="190" t="s">
        <v>357</v>
      </c>
      <c r="I71" s="190"/>
      <c r="J71" s="190"/>
      <c r="K71" s="190"/>
      <c r="L71" s="190"/>
      <c r="N71" s="19" t="str">
        <f aca="false">CONCATENATE(C71,$M$9)</f>
        <v>800.39.00.00.00-T</v>
      </c>
      <c r="R71" s="196" t="s">
        <v>1085</v>
      </c>
      <c r="W71" s="196" t="s">
        <v>1086</v>
      </c>
      <c r="Y71" s="196" t="s">
        <v>1087</v>
      </c>
      <c r="AA71" s="196" t="s">
        <v>1088</v>
      </c>
      <c r="AB71" s="196" t="s">
        <v>1083</v>
      </c>
    </row>
    <row r="72" customFormat="false" ht="27" hidden="true" customHeight="false" outlineLevel="0" collapsed="false">
      <c r="A72" s="186" t="n">
        <v>64</v>
      </c>
      <c r="B72" s="192" t="s">
        <v>1089</v>
      </c>
      <c r="C72" s="193" t="s">
        <v>1090</v>
      </c>
      <c r="D72" s="193" t="s">
        <v>1091</v>
      </c>
      <c r="E72" s="192" t="s">
        <v>1092</v>
      </c>
      <c r="F72" s="192" t="s">
        <v>1089</v>
      </c>
      <c r="G72" s="194" t="str">
        <f aca="false">TRIM(F72)</f>
        <v>Archivo de trámite de la Aduana de Agua Prieta</v>
      </c>
      <c r="H72" s="190" t="s">
        <v>357</v>
      </c>
      <c r="I72" s="190"/>
      <c r="J72" s="190"/>
      <c r="K72" s="190"/>
      <c r="L72" s="190"/>
      <c r="N72" s="19" t="str">
        <f aca="false">CONCATENATE(C72,$M$9)</f>
        <v>800.40.00.00.00-T</v>
      </c>
      <c r="R72" s="196" t="s">
        <v>1093</v>
      </c>
      <c r="W72" s="196" t="s">
        <v>1094</v>
      </c>
      <c r="Y72" s="196" t="s">
        <v>1095</v>
      </c>
      <c r="AA72" s="196" t="s">
        <v>1096</v>
      </c>
      <c r="AB72" s="196" t="s">
        <v>1091</v>
      </c>
    </row>
    <row r="73" customFormat="false" ht="27" hidden="true" customHeight="false" outlineLevel="0" collapsed="false">
      <c r="A73" s="186" t="n">
        <v>65</v>
      </c>
      <c r="B73" s="192" t="s">
        <v>1097</v>
      </c>
      <c r="C73" s="193" t="s">
        <v>1098</v>
      </c>
      <c r="D73" s="193" t="s">
        <v>1099</v>
      </c>
      <c r="E73" s="192" t="s">
        <v>1100</v>
      </c>
      <c r="F73" s="192" t="s">
        <v>1097</v>
      </c>
      <c r="G73" s="194" t="str">
        <f aca="false">TRIM(F73)</f>
        <v>Archivo de trámite de la Aduana de Guaymas Sonora</v>
      </c>
      <c r="H73" s="190" t="s">
        <v>357</v>
      </c>
      <c r="I73" s="190"/>
      <c r="J73" s="190"/>
      <c r="K73" s="190"/>
      <c r="L73" s="190"/>
      <c r="N73" s="19" t="str">
        <f aca="false">CONCATENATE(C73,$M$9)</f>
        <v>800.41.00.00.00-T</v>
      </c>
      <c r="R73" s="196" t="s">
        <v>1101</v>
      </c>
      <c r="W73" s="196" t="s">
        <v>1102</v>
      </c>
      <c r="AA73" s="196" t="s">
        <v>1103</v>
      </c>
      <c r="AB73" s="196" t="s">
        <v>1099</v>
      </c>
    </row>
    <row r="74" customFormat="false" ht="27" hidden="true" customHeight="false" outlineLevel="0" collapsed="false">
      <c r="A74" s="186" t="n">
        <v>66</v>
      </c>
      <c r="B74" s="192" t="s">
        <v>1104</v>
      </c>
      <c r="C74" s="193" t="s">
        <v>1105</v>
      </c>
      <c r="D74" s="193" t="s">
        <v>1106</v>
      </c>
      <c r="E74" s="192" t="s">
        <v>1107</v>
      </c>
      <c r="F74" s="192" t="s">
        <v>1104</v>
      </c>
      <c r="G74" s="194" t="str">
        <f aca="false">TRIM(F74)</f>
        <v>Archivo de trámite de la Aduana de Naco Sonora</v>
      </c>
      <c r="H74" s="190" t="s">
        <v>357</v>
      </c>
      <c r="I74" s="190"/>
      <c r="J74" s="190"/>
      <c r="K74" s="190"/>
      <c r="L74" s="190"/>
      <c r="N74" s="19" t="str">
        <f aca="false">CONCATENATE(C74,$M$9)</f>
        <v>800.42.00.00.00-T</v>
      </c>
      <c r="R74" s="196" t="s">
        <v>1108</v>
      </c>
      <c r="W74" s="196" t="s">
        <v>1109</v>
      </c>
      <c r="AA74" s="196" t="s">
        <v>1110</v>
      </c>
      <c r="AB74" s="196" t="s">
        <v>1106</v>
      </c>
    </row>
    <row r="75" customFormat="false" ht="27" hidden="true" customHeight="false" outlineLevel="0" collapsed="false">
      <c r="A75" s="186" t="n">
        <v>67</v>
      </c>
      <c r="B75" s="192" t="s">
        <v>1111</v>
      </c>
      <c r="C75" s="193" t="s">
        <v>1112</v>
      </c>
      <c r="D75" s="193" t="s">
        <v>1113</v>
      </c>
      <c r="E75" s="192" t="s">
        <v>1114</v>
      </c>
      <c r="F75" s="192" t="s">
        <v>1111</v>
      </c>
      <c r="G75" s="194" t="str">
        <f aca="false">TRIM(F75)</f>
        <v>Archivo de trámite de la Aduana de Nogales Sonora</v>
      </c>
      <c r="H75" s="190" t="s">
        <v>357</v>
      </c>
      <c r="I75" s="190"/>
      <c r="J75" s="190"/>
      <c r="K75" s="190"/>
      <c r="L75" s="190"/>
      <c r="N75" s="19" t="str">
        <f aca="false">CONCATENATE(C75,$M$9)</f>
        <v>800.43.00.00.00-T</v>
      </c>
      <c r="R75" s="196" t="s">
        <v>1115</v>
      </c>
      <c r="W75" s="196" t="s">
        <v>1116</v>
      </c>
      <c r="AA75" s="196" t="s">
        <v>1117</v>
      </c>
      <c r="AB75" s="196" t="s">
        <v>1113</v>
      </c>
    </row>
    <row r="76" customFormat="false" ht="27" hidden="true" customHeight="false" outlineLevel="0" collapsed="false">
      <c r="A76" s="186" t="n">
        <v>68</v>
      </c>
      <c r="B76" s="192" t="s">
        <v>1118</v>
      </c>
      <c r="C76" s="193" t="s">
        <v>1119</v>
      </c>
      <c r="D76" s="193" t="s">
        <v>1120</v>
      </c>
      <c r="E76" s="192" t="s">
        <v>1121</v>
      </c>
      <c r="F76" s="192" t="s">
        <v>1118</v>
      </c>
      <c r="G76" s="194" t="str">
        <f aca="false">TRIM(F76)</f>
        <v>Archivo de trámite de la Aduana de San Luis Río Colorado Sonora</v>
      </c>
      <c r="H76" s="190" t="s">
        <v>357</v>
      </c>
      <c r="I76" s="190"/>
      <c r="J76" s="190"/>
      <c r="K76" s="190"/>
      <c r="L76" s="190"/>
      <c r="N76" s="19" t="str">
        <f aca="false">CONCATENATE(C76,$M$9)</f>
        <v>800.44.00.00.00-T</v>
      </c>
      <c r="R76" s="196" t="s">
        <v>1122</v>
      </c>
      <c r="W76" s="196" t="s">
        <v>1123</v>
      </c>
      <c r="AA76" s="196" t="s">
        <v>1124</v>
      </c>
      <c r="AB76" s="196" t="s">
        <v>1120</v>
      </c>
    </row>
    <row r="77" customFormat="false" ht="27" hidden="true" customHeight="false" outlineLevel="0" collapsed="false">
      <c r="A77" s="186" t="n">
        <v>69</v>
      </c>
      <c r="B77" s="192" t="s">
        <v>1125</v>
      </c>
      <c r="C77" s="193" t="s">
        <v>1126</v>
      </c>
      <c r="D77" s="193" t="s">
        <v>1127</v>
      </c>
      <c r="E77" s="192" t="s">
        <v>1128</v>
      </c>
      <c r="F77" s="192" t="s">
        <v>1125</v>
      </c>
      <c r="G77" s="194" t="str">
        <f aca="false">TRIM(F77)</f>
        <v>Archivo de trámite de la Aduana de Sonoyta Sonora</v>
      </c>
      <c r="H77" s="190" t="s">
        <v>357</v>
      </c>
      <c r="I77" s="190"/>
      <c r="J77" s="190"/>
      <c r="K77" s="190"/>
      <c r="L77" s="190"/>
      <c r="N77" s="19" t="str">
        <f aca="false">CONCATENATE(C77,$M$9)</f>
        <v>800.45.00.00.00-T</v>
      </c>
      <c r="R77" s="196" t="s">
        <v>1129</v>
      </c>
      <c r="W77" s="196" t="s">
        <v>1130</v>
      </c>
      <c r="AA77" s="196" t="s">
        <v>1131</v>
      </c>
      <c r="AB77" s="196" t="s">
        <v>1127</v>
      </c>
    </row>
    <row r="78" customFormat="false" ht="27" hidden="true" customHeight="false" outlineLevel="0" collapsed="false">
      <c r="A78" s="186" t="n">
        <v>70</v>
      </c>
      <c r="B78" s="192" t="s">
        <v>1132</v>
      </c>
      <c r="C78" s="193" t="s">
        <v>1133</v>
      </c>
      <c r="D78" s="193" t="s">
        <v>1134</v>
      </c>
      <c r="E78" s="192" t="s">
        <v>1135</v>
      </c>
      <c r="F78" s="192" t="s">
        <v>1132</v>
      </c>
      <c r="G78" s="194" t="str">
        <f aca="false">TRIM(F78)</f>
        <v>Archivo de trámite de la Aduana de Dos Bocas Tabasco</v>
      </c>
      <c r="H78" s="190" t="s">
        <v>357</v>
      </c>
      <c r="I78" s="190"/>
      <c r="J78" s="190"/>
      <c r="K78" s="190"/>
      <c r="L78" s="190"/>
      <c r="N78" s="19" t="str">
        <f aca="false">CONCATENATE(C78,$M$9)</f>
        <v>800.46.00.00.00-T</v>
      </c>
      <c r="R78" s="196" t="s">
        <v>1136</v>
      </c>
      <c r="W78" s="196" t="s">
        <v>1137</v>
      </c>
      <c r="AA78" s="196" t="s">
        <v>1138</v>
      </c>
      <c r="AB78" s="196" t="s">
        <v>1134</v>
      </c>
    </row>
    <row r="79" customFormat="false" ht="27" hidden="true" customHeight="false" outlineLevel="0" collapsed="false">
      <c r="A79" s="186" t="n">
        <v>71</v>
      </c>
      <c r="B79" s="192" t="s">
        <v>1139</v>
      </c>
      <c r="C79" s="193" t="s">
        <v>1140</v>
      </c>
      <c r="D79" s="193" t="s">
        <v>1141</v>
      </c>
      <c r="E79" s="192" t="s">
        <v>1142</v>
      </c>
      <c r="F79" s="192" t="s">
        <v>1139</v>
      </c>
      <c r="G79" s="194" t="str">
        <f aca="false">TRIM(F79)</f>
        <v>Archivo de trámite de la Aduana de Altamira Tamaulipas</v>
      </c>
      <c r="H79" s="190" t="s">
        <v>357</v>
      </c>
      <c r="I79" s="190"/>
      <c r="J79" s="190"/>
      <c r="K79" s="190"/>
      <c r="L79" s="190"/>
      <c r="N79" s="19" t="str">
        <f aca="false">CONCATENATE(C79,$M$9)</f>
        <v>800.47.00.00.00-T</v>
      </c>
      <c r="R79" s="196" t="s">
        <v>1143</v>
      </c>
      <c r="W79" s="196" t="s">
        <v>1144</v>
      </c>
      <c r="AA79" s="196" t="s">
        <v>1145</v>
      </c>
      <c r="AB79" s="196" t="s">
        <v>1141</v>
      </c>
    </row>
    <row r="80" customFormat="false" ht="27" hidden="true" customHeight="false" outlineLevel="0" collapsed="false">
      <c r="A80" s="186" t="n">
        <v>72</v>
      </c>
      <c r="B80" s="192" t="s">
        <v>1146</v>
      </c>
      <c r="C80" s="193" t="s">
        <v>1147</v>
      </c>
      <c r="D80" s="193" t="s">
        <v>1148</v>
      </c>
      <c r="E80" s="192" t="s">
        <v>1149</v>
      </c>
      <c r="F80" s="192" t="s">
        <v>1146</v>
      </c>
      <c r="G80" s="194" t="str">
        <f aca="false">TRIM(F80)</f>
        <v>Archivo de trámite de la Aduana de Ciudad Camargo Tamaulipas</v>
      </c>
      <c r="H80" s="190" t="s">
        <v>357</v>
      </c>
      <c r="I80" s="190"/>
      <c r="J80" s="190"/>
      <c r="K80" s="190"/>
      <c r="L80" s="190"/>
      <c r="N80" s="19" t="str">
        <f aca="false">CONCATENATE(C80,$M$9)</f>
        <v>800.48.00.00.00-T</v>
      </c>
      <c r="R80" s="196" t="s">
        <v>1150</v>
      </c>
      <c r="W80" s="196" t="s">
        <v>1151</v>
      </c>
      <c r="AA80" s="196" t="s">
        <v>1152</v>
      </c>
      <c r="AB80" s="196" t="s">
        <v>1148</v>
      </c>
    </row>
    <row r="81" customFormat="false" ht="27" hidden="true" customHeight="false" outlineLevel="0" collapsed="false">
      <c r="A81" s="186" t="n">
        <v>73</v>
      </c>
      <c r="B81" s="192" t="s">
        <v>1153</v>
      </c>
      <c r="C81" s="193" t="s">
        <v>1154</v>
      </c>
      <c r="D81" s="193" t="s">
        <v>1155</v>
      </c>
      <c r="E81" s="192" t="s">
        <v>1156</v>
      </c>
      <c r="F81" s="192" t="s">
        <v>1153</v>
      </c>
      <c r="G81" s="194" t="str">
        <f aca="false">TRIM(F81)</f>
        <v>Archivo de trámite de la Aduana de Ciudad Miguel Alemán Tamaulipas</v>
      </c>
      <c r="H81" s="190" t="s">
        <v>357</v>
      </c>
      <c r="I81" s="190"/>
      <c r="J81" s="190"/>
      <c r="K81" s="190"/>
      <c r="L81" s="190"/>
      <c r="N81" s="19" t="str">
        <f aca="false">CONCATENATE(C81,$M$9)</f>
        <v>800.49.00.00.00-T</v>
      </c>
      <c r="R81" s="196" t="s">
        <v>1157</v>
      </c>
      <c r="W81" s="196" t="s">
        <v>1158</v>
      </c>
      <c r="AA81" s="196" t="s">
        <v>1159</v>
      </c>
      <c r="AB81" s="196" t="s">
        <v>1155</v>
      </c>
    </row>
    <row r="82" customFormat="false" ht="27" hidden="true" customHeight="false" outlineLevel="0" collapsed="false">
      <c r="A82" s="186" t="n">
        <v>74</v>
      </c>
      <c r="B82" s="192" t="s">
        <v>1160</v>
      </c>
      <c r="C82" s="193" t="s">
        <v>1161</v>
      </c>
      <c r="D82" s="193" t="s">
        <v>1162</v>
      </c>
      <c r="E82" s="192" t="s">
        <v>1163</v>
      </c>
      <c r="F82" s="192" t="s">
        <v>1160</v>
      </c>
      <c r="G82" s="194" t="str">
        <f aca="false">TRIM(F82)</f>
        <v>Archivo de trámite de la Aduana de Ciudad Reynosa Tamaulipas</v>
      </c>
      <c r="H82" s="190" t="s">
        <v>357</v>
      </c>
      <c r="I82" s="190"/>
      <c r="J82" s="190"/>
      <c r="K82" s="190"/>
      <c r="L82" s="190"/>
      <c r="N82" s="19" t="str">
        <f aca="false">CONCATENATE(C82,$M$9)</f>
        <v>800.50.00.00.00-T</v>
      </c>
      <c r="R82" s="196" t="s">
        <v>1164</v>
      </c>
      <c r="W82" s="196" t="s">
        <v>1165</v>
      </c>
      <c r="AA82" s="196" t="s">
        <v>1166</v>
      </c>
      <c r="AB82" s="196" t="s">
        <v>1162</v>
      </c>
    </row>
    <row r="83" customFormat="false" ht="27" hidden="true" customHeight="false" outlineLevel="0" collapsed="false">
      <c r="A83" s="186" t="n">
        <v>75</v>
      </c>
      <c r="B83" s="192" t="s">
        <v>1167</v>
      </c>
      <c r="C83" s="193" t="s">
        <v>1168</v>
      </c>
      <c r="D83" s="193" t="s">
        <v>1169</v>
      </c>
      <c r="E83" s="192" t="s">
        <v>1170</v>
      </c>
      <c r="F83" s="192" t="s">
        <v>1167</v>
      </c>
      <c r="G83" s="194" t="str">
        <f aca="false">TRIM(F83)</f>
        <v>Archivo de trámite de la Aduana de Matamoros Tamaulipas</v>
      </c>
      <c r="H83" s="190" t="s">
        <v>357</v>
      </c>
      <c r="I83" s="190"/>
      <c r="J83" s="190"/>
      <c r="K83" s="190"/>
      <c r="L83" s="190"/>
      <c r="N83" s="19" t="str">
        <f aca="false">CONCATENATE(C83,$M$9)</f>
        <v>800.51.00.00.00-T</v>
      </c>
      <c r="R83" s="196" t="s">
        <v>1171</v>
      </c>
      <c r="W83" s="196" t="s">
        <v>1172</v>
      </c>
      <c r="AB83" s="196" t="s">
        <v>1169</v>
      </c>
    </row>
    <row r="84" customFormat="false" ht="27" hidden="true" customHeight="false" outlineLevel="0" collapsed="false">
      <c r="A84" s="186" t="n">
        <v>76</v>
      </c>
      <c r="B84" s="192" t="s">
        <v>1173</v>
      </c>
      <c r="C84" s="193" t="s">
        <v>1174</v>
      </c>
      <c r="D84" s="193" t="s">
        <v>1175</v>
      </c>
      <c r="E84" s="192" t="s">
        <v>1176</v>
      </c>
      <c r="F84" s="192" t="s">
        <v>1173</v>
      </c>
      <c r="G84" s="194" t="str">
        <f aca="false">TRIM(F84)</f>
        <v>Archivo de trámite de la Aduana de Nuevo Laredo Tamaulipas</v>
      </c>
      <c r="H84" s="190" t="s">
        <v>357</v>
      </c>
      <c r="I84" s="190"/>
      <c r="J84" s="190"/>
      <c r="K84" s="190"/>
      <c r="L84" s="190"/>
      <c r="N84" s="19" t="str">
        <f aca="false">CONCATENATE(C84,$M$9)</f>
        <v>800.52.00.00.00-T</v>
      </c>
      <c r="R84" s="196" t="s">
        <v>1177</v>
      </c>
      <c r="W84" s="196" t="s">
        <v>1178</v>
      </c>
      <c r="AB84" s="196" t="s">
        <v>1175</v>
      </c>
    </row>
    <row r="85" customFormat="false" ht="27" hidden="true" customHeight="false" outlineLevel="0" collapsed="false">
      <c r="A85" s="186" t="n">
        <v>77</v>
      </c>
      <c r="B85" s="192" t="s">
        <v>1179</v>
      </c>
      <c r="C85" s="193" t="s">
        <v>1180</v>
      </c>
      <c r="D85" s="193" t="s">
        <v>1181</v>
      </c>
      <c r="E85" s="192" t="s">
        <v>1182</v>
      </c>
      <c r="F85" s="192" t="s">
        <v>1179</v>
      </c>
      <c r="G85" s="194" t="str">
        <f aca="false">TRIM(F85)</f>
        <v>Archivo de trámite de la Aduana de Tampico Tamaulipas</v>
      </c>
      <c r="H85" s="190" t="s">
        <v>357</v>
      </c>
      <c r="I85" s="190"/>
      <c r="J85" s="190"/>
      <c r="K85" s="190"/>
      <c r="L85" s="190"/>
      <c r="N85" s="19" t="str">
        <f aca="false">CONCATENATE(C85,$M$9)</f>
        <v>800.53.00.00.00-T</v>
      </c>
      <c r="R85" s="196" t="s">
        <v>1183</v>
      </c>
      <c r="W85" s="196" t="s">
        <v>1184</v>
      </c>
      <c r="AB85" s="196" t="s">
        <v>1181</v>
      </c>
    </row>
    <row r="86" customFormat="false" ht="27" hidden="true" customHeight="false" outlineLevel="0" collapsed="false">
      <c r="A86" s="186" t="n">
        <v>78</v>
      </c>
      <c r="B86" s="192" t="s">
        <v>1185</v>
      </c>
      <c r="C86" s="193" t="s">
        <v>1186</v>
      </c>
      <c r="D86" s="193" t="s">
        <v>1187</v>
      </c>
      <c r="E86" s="192" t="s">
        <v>1188</v>
      </c>
      <c r="F86" s="192" t="s">
        <v>1185</v>
      </c>
      <c r="G86" s="194" t="str">
        <f aca="false">TRIM(F86)</f>
        <v>Archivo de trámite de la Aduana de Tuxpan Veracruz</v>
      </c>
      <c r="H86" s="190" t="s">
        <v>357</v>
      </c>
      <c r="I86" s="190"/>
      <c r="J86" s="190"/>
      <c r="K86" s="190"/>
      <c r="L86" s="190"/>
      <c r="N86" s="19" t="str">
        <f aca="false">CONCATENATE(C86,$M$9)</f>
        <v>800.54.00.00.00-T</v>
      </c>
      <c r="R86" s="196" t="s">
        <v>1189</v>
      </c>
      <c r="W86" s="196" t="s">
        <v>1190</v>
      </c>
      <c r="AB86" s="196" t="s">
        <v>1187</v>
      </c>
    </row>
    <row r="87" customFormat="false" ht="15" hidden="true" customHeight="false" outlineLevel="0" collapsed="false">
      <c r="A87" s="186" t="n">
        <v>79</v>
      </c>
      <c r="B87" s="192" t="s">
        <v>1191</v>
      </c>
      <c r="C87" s="193" t="s">
        <v>1192</v>
      </c>
      <c r="D87" s="193" t="s">
        <v>1193</v>
      </c>
      <c r="E87" s="192" t="s">
        <v>1194</v>
      </c>
      <c r="F87" s="192" t="s">
        <v>1191</v>
      </c>
      <c r="G87" s="194" t="str">
        <f aca="false">TRIM(F87)</f>
        <v>Archivo de trámite de la Aduana de Veracruz</v>
      </c>
      <c r="H87" s="190" t="s">
        <v>357</v>
      </c>
      <c r="I87" s="190"/>
      <c r="J87" s="190"/>
      <c r="K87" s="190"/>
      <c r="L87" s="190"/>
      <c r="N87" s="19" t="str">
        <f aca="false">CONCATENATE(C87,$M$9)</f>
        <v>800.55.00.00.00-T</v>
      </c>
      <c r="R87" s="196" t="s">
        <v>1195</v>
      </c>
      <c r="AB87" s="196" t="s">
        <v>1193</v>
      </c>
    </row>
    <row r="88" customFormat="false" ht="27" hidden="true" customHeight="false" outlineLevel="0" collapsed="false">
      <c r="A88" s="186" t="n">
        <v>80</v>
      </c>
      <c r="B88" s="192" t="s">
        <v>1196</v>
      </c>
      <c r="C88" s="193" t="s">
        <v>1197</v>
      </c>
      <c r="D88" s="193" t="s">
        <v>1198</v>
      </c>
      <c r="E88" s="192" t="s">
        <v>1199</v>
      </c>
      <c r="F88" s="192" t="s">
        <v>1196</v>
      </c>
      <c r="G88" s="194" t="str">
        <f aca="false">TRIM(F88)</f>
        <v>Archivo de trámite de la Aduana de Coatzacoalcos Veracruz</v>
      </c>
      <c r="H88" s="190" t="s">
        <v>357</v>
      </c>
      <c r="I88" s="190"/>
      <c r="J88" s="190"/>
      <c r="K88" s="190"/>
      <c r="L88" s="190"/>
      <c r="N88" s="19" t="str">
        <f aca="false">CONCATENATE(C88,$M$9)</f>
        <v>800.56.00.00.00-T</v>
      </c>
      <c r="R88" s="196" t="s">
        <v>1200</v>
      </c>
      <c r="AB88" s="196" t="s">
        <v>1198</v>
      </c>
    </row>
    <row r="89" customFormat="false" ht="27" hidden="true" customHeight="false" outlineLevel="0" collapsed="false">
      <c r="A89" s="186" t="n">
        <v>81</v>
      </c>
      <c r="B89" s="192" t="s">
        <v>1201</v>
      </c>
      <c r="C89" s="193" t="s">
        <v>1202</v>
      </c>
      <c r="D89" s="193" t="s">
        <v>1203</v>
      </c>
      <c r="E89" s="192" t="s">
        <v>1204</v>
      </c>
      <c r="F89" s="192" t="s">
        <v>1201</v>
      </c>
      <c r="G89" s="194" t="str">
        <f aca="false">TRIM(F89)</f>
        <v>Archivo de trámite de la Aduana de Progreso Yucatán</v>
      </c>
      <c r="H89" s="190" t="s">
        <v>357</v>
      </c>
      <c r="I89" s="190"/>
      <c r="J89" s="190"/>
      <c r="K89" s="190"/>
      <c r="L89" s="190"/>
      <c r="N89" s="19" t="str">
        <f aca="false">CONCATENATE(C89,$M$9)</f>
        <v>800.57.00.00.00-T</v>
      </c>
      <c r="R89" s="196" t="s">
        <v>1205</v>
      </c>
      <c r="AB89" s="196" t="s">
        <v>1203</v>
      </c>
    </row>
    <row r="90" customFormat="false" ht="27" hidden="true" customHeight="false" outlineLevel="0" collapsed="false">
      <c r="A90" s="186" t="n">
        <v>82</v>
      </c>
      <c r="B90" s="198" t="s">
        <v>1206</v>
      </c>
      <c r="C90" s="199" t="s">
        <v>1207</v>
      </c>
      <c r="D90" s="199" t="s">
        <v>370</v>
      </c>
      <c r="E90" s="198" t="s">
        <v>1208</v>
      </c>
      <c r="F90" s="198" t="s">
        <v>1206</v>
      </c>
      <c r="G90" s="194" t="str">
        <f aca="false">TRIM(F90)</f>
        <v>Archivo de Trámite de la Administración General de Auditoría de Comercio Exterior</v>
      </c>
      <c r="H90" s="190" t="s">
        <v>350</v>
      </c>
      <c r="I90" s="190"/>
      <c r="J90" s="190"/>
      <c r="K90" s="190"/>
      <c r="L90" s="190"/>
      <c r="N90" s="19" t="str">
        <f aca="false">CONCATENATE(C90,$M$9)</f>
        <v>110.00.00.00.00-T</v>
      </c>
      <c r="R90" s="196" t="s">
        <v>1209</v>
      </c>
    </row>
    <row r="91" customFormat="false" ht="40.5" hidden="true" customHeight="false" outlineLevel="0" collapsed="false">
      <c r="A91" s="186" t="n">
        <v>83</v>
      </c>
      <c r="B91" s="192" t="s">
        <v>1210</v>
      </c>
      <c r="C91" s="193" t="s">
        <v>1211</v>
      </c>
      <c r="D91" s="193" t="s">
        <v>388</v>
      </c>
      <c r="E91" s="192" t="s">
        <v>1212</v>
      </c>
      <c r="F91" s="192" t="s">
        <v>1210</v>
      </c>
      <c r="G91" s="194" t="str">
        <f aca="false">TRIM(F91)</f>
        <v>Archivo de Trámite de la Administración Central de Planeación y Programación de Comercio Exterior</v>
      </c>
      <c r="H91" s="190" t="s">
        <v>350</v>
      </c>
      <c r="I91" s="190"/>
      <c r="J91" s="190"/>
      <c r="K91" s="190"/>
      <c r="L91" s="190"/>
      <c r="N91" s="19" t="str">
        <f aca="false">CONCATENATE(C91,$M$9)</f>
        <v>110.01.00.00.00-T</v>
      </c>
      <c r="R91" s="196" t="s">
        <v>1213</v>
      </c>
    </row>
    <row r="92" customFormat="false" ht="40.5" hidden="true" customHeight="false" outlineLevel="0" collapsed="false">
      <c r="A92" s="186" t="n">
        <v>84</v>
      </c>
      <c r="B92" s="192" t="s">
        <v>1214</v>
      </c>
      <c r="C92" s="193" t="s">
        <v>1215</v>
      </c>
      <c r="D92" s="193" t="s">
        <v>402</v>
      </c>
      <c r="E92" s="192" t="s">
        <v>1216</v>
      </c>
      <c r="F92" s="192" t="s">
        <v>1214</v>
      </c>
      <c r="G92" s="194" t="str">
        <f aca="false">TRIM(F92)</f>
        <v>Archivo de Trámite de la Administración Central de Apoyo Jurídico de Auditoría de Comercio Exterior</v>
      </c>
      <c r="H92" s="190" t="s">
        <v>350</v>
      </c>
      <c r="I92" s="190"/>
      <c r="J92" s="190"/>
      <c r="K92" s="190"/>
      <c r="L92" s="190"/>
      <c r="N92" s="19" t="str">
        <f aca="false">CONCATENATE(C92,$M$9)</f>
        <v>110.02.00.00.00-T</v>
      </c>
      <c r="R92" s="196" t="s">
        <v>1217</v>
      </c>
    </row>
    <row r="93" customFormat="false" ht="40.5" hidden="true" customHeight="false" outlineLevel="0" collapsed="false">
      <c r="A93" s="186" t="n">
        <v>85</v>
      </c>
      <c r="B93" s="192" t="s">
        <v>1218</v>
      </c>
      <c r="C93" s="193" t="s">
        <v>1219</v>
      </c>
      <c r="D93" s="193" t="s">
        <v>416</v>
      </c>
      <c r="E93" s="192" t="s">
        <v>1220</v>
      </c>
      <c r="F93" s="192" t="s">
        <v>1218</v>
      </c>
      <c r="G93" s="194" t="str">
        <f aca="false">TRIM(F93)</f>
        <v>Archivo de Trámite de la Administración Central de Investigación y Análisis de Comercio Exterior</v>
      </c>
      <c r="H93" s="190" t="s">
        <v>350</v>
      </c>
      <c r="I93" s="190"/>
      <c r="J93" s="190"/>
      <c r="K93" s="190"/>
      <c r="L93" s="190"/>
      <c r="N93" s="19" t="str">
        <f aca="false">CONCATENATE(C93,$M$9)</f>
        <v>110.03.00.00.00-T</v>
      </c>
      <c r="R93" s="196" t="s">
        <v>1221</v>
      </c>
    </row>
    <row r="94" customFormat="false" ht="40.5" hidden="true" customHeight="false" outlineLevel="0" collapsed="false">
      <c r="A94" s="186" t="n">
        <v>86</v>
      </c>
      <c r="B94" s="192" t="s">
        <v>1222</v>
      </c>
      <c r="C94" s="193" t="s">
        <v>1223</v>
      </c>
      <c r="D94" s="193" t="s">
        <v>430</v>
      </c>
      <c r="E94" s="192" t="s">
        <v>1224</v>
      </c>
      <c r="F94" s="192" t="s">
        <v>1222</v>
      </c>
      <c r="G94" s="194" t="str">
        <f aca="false">TRIM(F94)</f>
        <v>Archivo de Trámite de la Administración Central de Operaciones Especiales de Comercio Exterior</v>
      </c>
      <c r="H94" s="190" t="s">
        <v>350</v>
      </c>
      <c r="I94" s="190"/>
      <c r="J94" s="190"/>
      <c r="K94" s="190"/>
      <c r="L94" s="190"/>
      <c r="N94" s="19" t="str">
        <f aca="false">CONCATENATE(C94,$M$9)</f>
        <v>110.04.00.00.00-T</v>
      </c>
      <c r="R94" s="196" t="s">
        <v>1225</v>
      </c>
    </row>
    <row r="95" customFormat="false" ht="40.5" hidden="true" customHeight="false" outlineLevel="0" collapsed="false">
      <c r="A95" s="186" t="n">
        <v>87</v>
      </c>
      <c r="B95" s="192" t="s">
        <v>1226</v>
      </c>
      <c r="C95" s="193" t="s">
        <v>1227</v>
      </c>
      <c r="D95" s="193" t="s">
        <v>444</v>
      </c>
      <c r="E95" s="192" t="s">
        <v>1228</v>
      </c>
      <c r="F95" s="192" t="s">
        <v>1226</v>
      </c>
      <c r="G95" s="194" t="str">
        <f aca="false">TRIM(F95)</f>
        <v>Archivo de Trámite de la Administracion Central de Auditoria de Operaciones de Comercio Exterior</v>
      </c>
      <c r="H95" s="190" t="s">
        <v>350</v>
      </c>
      <c r="I95" s="190"/>
      <c r="J95" s="190"/>
      <c r="K95" s="190"/>
      <c r="L95" s="190"/>
      <c r="N95" s="19" t="str">
        <f aca="false">CONCATENATE(C95,$M$9)</f>
        <v>110.05.00.00.00-T</v>
      </c>
      <c r="R95" s="196" t="s">
        <v>1229</v>
      </c>
    </row>
    <row r="96" customFormat="false" ht="54" hidden="true" customHeight="false" outlineLevel="0" collapsed="false">
      <c r="A96" s="186" t="n">
        <v>88</v>
      </c>
      <c r="B96" s="192" t="s">
        <v>1230</v>
      </c>
      <c r="C96" s="193" t="s">
        <v>1231</v>
      </c>
      <c r="D96" s="193" t="s">
        <v>457</v>
      </c>
      <c r="E96" s="192" t="s">
        <v>1232</v>
      </c>
      <c r="F96" s="192" t="s">
        <v>1230</v>
      </c>
      <c r="G96" s="194" t="str">
        <f aca="false">TRIM(F96)</f>
        <v>Archivo de Trámite de la Administración Central de Certificación y Asuntos Internacionales de Auditoría de Comercio Exterior</v>
      </c>
      <c r="H96" s="190" t="s">
        <v>350</v>
      </c>
      <c r="I96" s="190"/>
      <c r="J96" s="190"/>
      <c r="K96" s="190"/>
      <c r="L96" s="190"/>
      <c r="N96" s="19" t="str">
        <f aca="false">CONCATENATE(C96,$M$9)</f>
        <v>110.06.00.00.00-T</v>
      </c>
      <c r="R96" s="196" t="s">
        <v>1233</v>
      </c>
    </row>
    <row r="97" customFormat="false" ht="40.5" hidden="true" customHeight="false" outlineLevel="0" collapsed="false">
      <c r="A97" s="186" t="n">
        <v>89</v>
      </c>
      <c r="B97" s="192" t="s">
        <v>1234</v>
      </c>
      <c r="C97" s="193" t="s">
        <v>1235</v>
      </c>
      <c r="D97" s="193" t="s">
        <v>470</v>
      </c>
      <c r="E97" s="192" t="s">
        <v>1236</v>
      </c>
      <c r="F97" s="192" t="s">
        <v>1237</v>
      </c>
      <c r="G97" s="194" t="str">
        <f aca="false">TRIM(F97)</f>
        <v>Archivo de Trámite de la Administración Central de Coordinación Estratégica de Auditoría de Comercio Exterior</v>
      </c>
      <c r="H97" s="190" t="s">
        <v>350</v>
      </c>
      <c r="I97" s="190"/>
      <c r="J97" s="190"/>
      <c r="K97" s="190"/>
      <c r="L97" s="190"/>
      <c r="N97" s="19" t="str">
        <f aca="false">CONCATENATE(C97,$M$9)</f>
        <v>110.07.00.00.00-T</v>
      </c>
      <c r="R97" s="196" t="s">
        <v>1238</v>
      </c>
    </row>
    <row r="98" customFormat="false" ht="40.5" hidden="false" customHeight="false" outlineLevel="0" collapsed="false">
      <c r="A98" s="186" t="n">
        <v>90</v>
      </c>
      <c r="B98" s="192" t="s">
        <v>1239</v>
      </c>
      <c r="C98" s="193" t="s">
        <v>1240</v>
      </c>
      <c r="D98" s="193" t="s">
        <v>483</v>
      </c>
      <c r="E98" s="192" t="s">
        <v>1241</v>
      </c>
      <c r="F98" s="192" t="s">
        <v>1239</v>
      </c>
      <c r="G98" s="194" t="str">
        <f aca="false">TRIM(F98)</f>
        <v>Archivo de Trámite de la Administración Desconcentrada de Auditoría de Comercio Exterior del Pacífico Norte</v>
      </c>
      <c r="H98" s="190" t="s">
        <v>350</v>
      </c>
      <c r="I98" s="190"/>
      <c r="J98" s="190"/>
      <c r="K98" s="190"/>
      <c r="L98" s="190"/>
      <c r="N98" s="19" t="str">
        <f aca="false">CONCATENATE(C98,$M$9)</f>
        <v>110.08.00.00.00-T</v>
      </c>
      <c r="R98" s="196" t="s">
        <v>1242</v>
      </c>
    </row>
    <row r="99" customFormat="false" ht="40.5" hidden="false" customHeight="false" outlineLevel="0" collapsed="false">
      <c r="A99" s="186" t="n">
        <v>91</v>
      </c>
      <c r="B99" s="192" t="s">
        <v>1243</v>
      </c>
      <c r="C99" s="193" t="s">
        <v>1244</v>
      </c>
      <c r="D99" s="193" t="s">
        <v>496</v>
      </c>
      <c r="E99" s="192" t="s">
        <v>1245</v>
      </c>
      <c r="F99" s="192" t="s">
        <v>1243</v>
      </c>
      <c r="G99" s="194" t="str">
        <f aca="false">TRIM(F99)</f>
        <v>Archivo de Trámite de la Administración Desconcentrada de Auditoría de Comercio del Norte Centro</v>
      </c>
      <c r="H99" s="190" t="s">
        <v>350</v>
      </c>
      <c r="I99" s="190"/>
      <c r="J99" s="190"/>
      <c r="K99" s="190"/>
      <c r="L99" s="190"/>
      <c r="N99" s="19" t="str">
        <f aca="false">CONCATENATE(C99,$M$9)</f>
        <v>110.09.00.00.00-T</v>
      </c>
      <c r="R99" s="196" t="s">
        <v>1246</v>
      </c>
    </row>
    <row r="100" customFormat="false" ht="40.5" hidden="false" customHeight="false" outlineLevel="0" collapsed="false">
      <c r="A100" s="186" t="n">
        <v>92</v>
      </c>
      <c r="B100" s="192" t="s">
        <v>1247</v>
      </c>
      <c r="C100" s="193" t="s">
        <v>1248</v>
      </c>
      <c r="D100" s="193" t="s">
        <v>508</v>
      </c>
      <c r="E100" s="192" t="s">
        <v>1249</v>
      </c>
      <c r="F100" s="192" t="s">
        <v>1247</v>
      </c>
      <c r="G100" s="194" t="str">
        <f aca="false">TRIM(F100)</f>
        <v>Archivo de Trámite de la Administración Desconcentrada de Auditoría de Comercio Exterior Noreste</v>
      </c>
      <c r="H100" s="190" t="s">
        <v>350</v>
      </c>
      <c r="I100" s="190"/>
      <c r="J100" s="190"/>
      <c r="K100" s="190"/>
      <c r="L100" s="190"/>
      <c r="N100" s="19" t="str">
        <f aca="false">CONCATENATE(C100,$M$9)</f>
        <v>110.10.00.00.00-T</v>
      </c>
      <c r="R100" s="196" t="s">
        <v>1250</v>
      </c>
    </row>
    <row r="101" customFormat="false" ht="40.5" hidden="false" customHeight="false" outlineLevel="0" collapsed="false">
      <c r="A101" s="186" t="n">
        <v>93</v>
      </c>
      <c r="B101" s="192" t="s">
        <v>1251</v>
      </c>
      <c r="C101" s="193" t="s">
        <v>1252</v>
      </c>
      <c r="D101" s="193" t="s">
        <v>520</v>
      </c>
      <c r="E101" s="192" t="s">
        <v>1253</v>
      </c>
      <c r="F101" s="192" t="s">
        <v>1251</v>
      </c>
      <c r="G101" s="194" t="str">
        <f aca="false">TRIM(F101)</f>
        <v>Archivo de Trámite de la Administración Desconcentrada de Auditoría de Comercio Exterior del Occidente</v>
      </c>
      <c r="H101" s="190" t="s">
        <v>350</v>
      </c>
      <c r="I101" s="190"/>
      <c r="J101" s="190"/>
      <c r="K101" s="190"/>
      <c r="L101" s="190"/>
      <c r="N101" s="19" t="str">
        <f aca="false">CONCATENATE(C101,$M$9)</f>
        <v>110.11.00.00.00-T</v>
      </c>
      <c r="R101" s="196" t="s">
        <v>1254</v>
      </c>
    </row>
    <row r="102" customFormat="false" ht="40.5" hidden="false" customHeight="false" outlineLevel="0" collapsed="false">
      <c r="A102" s="186" t="n">
        <v>94</v>
      </c>
      <c r="B102" s="192" t="s">
        <v>1255</v>
      </c>
      <c r="C102" s="193" t="s">
        <v>1256</v>
      </c>
      <c r="D102" s="193" t="s">
        <v>533</v>
      </c>
      <c r="E102" s="192" t="s">
        <v>1257</v>
      </c>
      <c r="F102" s="192" t="s">
        <v>1255</v>
      </c>
      <c r="G102" s="194" t="str">
        <f aca="false">TRIM(F102)</f>
        <v>Archivo de Trámite de la Administración Desconcentrada de Auditoría de Comercio Exterior del Centro</v>
      </c>
      <c r="H102" s="190" t="s">
        <v>350</v>
      </c>
      <c r="I102" s="190"/>
      <c r="J102" s="190"/>
      <c r="K102" s="190"/>
      <c r="L102" s="190"/>
      <c r="N102" s="19" t="str">
        <f aca="false">CONCATENATE(C102,$M$9)</f>
        <v>110.12.00.00.00-T</v>
      </c>
      <c r="R102" s="196" t="s">
        <v>1258</v>
      </c>
    </row>
    <row r="103" customFormat="false" ht="40.5" hidden="false" customHeight="false" outlineLevel="0" collapsed="false">
      <c r="A103" s="186" t="n">
        <v>95</v>
      </c>
      <c r="B103" s="192" t="s">
        <v>1259</v>
      </c>
      <c r="C103" s="193" t="s">
        <v>1260</v>
      </c>
      <c r="D103" s="193" t="s">
        <v>545</v>
      </c>
      <c r="E103" s="192" t="s">
        <v>1261</v>
      </c>
      <c r="F103" s="192" t="s">
        <v>1259</v>
      </c>
      <c r="G103" s="194" t="str">
        <f aca="false">TRIM(F103)</f>
        <v>Archivo de Trámite de la Administración Desconcentrada de Auditoría de Comercio Exterior del Sur</v>
      </c>
      <c r="H103" s="190" t="s">
        <v>350</v>
      </c>
      <c r="I103" s="190"/>
      <c r="J103" s="190"/>
      <c r="K103" s="190"/>
      <c r="L103" s="190"/>
      <c r="N103" s="19" t="str">
        <f aca="false">CONCATENATE(C103,$M$9)</f>
        <v>110.13.00.00.00-T</v>
      </c>
      <c r="R103" s="196" t="s">
        <v>1262</v>
      </c>
    </row>
    <row r="104" customFormat="false" ht="27" hidden="true" customHeight="false" outlineLevel="0" collapsed="false">
      <c r="A104" s="186" t="n">
        <v>96</v>
      </c>
      <c r="B104" s="192" t="s">
        <v>1263</v>
      </c>
      <c r="C104" s="193" t="s">
        <v>1264</v>
      </c>
      <c r="D104" s="193" t="s">
        <v>374</v>
      </c>
      <c r="E104" s="192" t="s">
        <v>1265</v>
      </c>
      <c r="F104" s="192" t="s">
        <v>1263</v>
      </c>
      <c r="G104" s="194" t="str">
        <f aca="false">TRIM(F104)</f>
        <v>Archivo de Trámite de la Administración General de Auditoría Fiscal Federal</v>
      </c>
      <c r="H104" s="190" t="s">
        <v>354</v>
      </c>
      <c r="I104" s="190"/>
      <c r="J104" s="190"/>
      <c r="K104" s="190"/>
      <c r="L104" s="190"/>
      <c r="N104" s="19" t="str">
        <f aca="false">CONCATENATE(C104,$M$9)</f>
        <v>500.00.00.00.00-T</v>
      </c>
      <c r="R104" s="196" t="s">
        <v>1266</v>
      </c>
    </row>
    <row r="105" customFormat="false" ht="40.5" hidden="true" customHeight="false" outlineLevel="0" collapsed="false">
      <c r="A105" s="186" t="n">
        <v>97</v>
      </c>
      <c r="B105" s="192" t="s">
        <v>1267</v>
      </c>
      <c r="C105" s="193" t="s">
        <v>1268</v>
      </c>
      <c r="D105" s="193" t="s">
        <v>391</v>
      </c>
      <c r="E105" s="192" t="s">
        <v>1269</v>
      </c>
      <c r="F105" s="192" t="s">
        <v>1267</v>
      </c>
      <c r="G105" s="194" t="str">
        <f aca="false">TRIM(F105)</f>
        <v>Archivo de Trámite de la Administración Central de Operación de la Fiscalización Nacional</v>
      </c>
      <c r="H105" s="190" t="s">
        <v>354</v>
      </c>
      <c r="I105" s="190"/>
      <c r="J105" s="190"/>
      <c r="K105" s="190"/>
      <c r="L105" s="190"/>
      <c r="N105" s="19" t="str">
        <f aca="false">CONCATENATE(C105,$M$9)</f>
        <v>500.01.00.00.00-T</v>
      </c>
      <c r="R105" s="196" t="s">
        <v>1270</v>
      </c>
    </row>
    <row r="106" customFormat="false" ht="27" hidden="true" customHeight="false" outlineLevel="0" collapsed="false">
      <c r="A106" s="186" t="n">
        <v>98</v>
      </c>
      <c r="B106" s="198" t="s">
        <v>1271</v>
      </c>
      <c r="C106" s="199" t="s">
        <v>1272</v>
      </c>
      <c r="D106" s="199" t="s">
        <v>405</v>
      </c>
      <c r="E106" s="198" t="s">
        <v>1273</v>
      </c>
      <c r="F106" s="198" t="s">
        <v>1271</v>
      </c>
      <c r="G106" s="194" t="str">
        <f aca="false">TRIM(F106)</f>
        <v>Archivo de Trámite de la Administración Central de Análisis Técnico Fiscal</v>
      </c>
      <c r="H106" s="190" t="s">
        <v>354</v>
      </c>
      <c r="I106" s="190"/>
      <c r="J106" s="190"/>
      <c r="K106" s="190"/>
      <c r="L106" s="190"/>
      <c r="N106" s="19" t="str">
        <f aca="false">CONCATENATE(C106,$M$9)</f>
        <v>500.02.00.00.00-T</v>
      </c>
      <c r="R106" s="196" t="s">
        <v>1274</v>
      </c>
    </row>
    <row r="107" customFormat="false" ht="40.5" hidden="true" customHeight="false" outlineLevel="0" collapsed="false">
      <c r="A107" s="186" t="n">
        <v>99</v>
      </c>
      <c r="B107" s="192" t="s">
        <v>1275</v>
      </c>
      <c r="C107" s="193" t="s">
        <v>1276</v>
      </c>
      <c r="D107" s="193" t="s">
        <v>419</v>
      </c>
      <c r="E107" s="192" t="s">
        <v>1277</v>
      </c>
      <c r="F107" s="192" t="s">
        <v>1275</v>
      </c>
      <c r="G107" s="194" t="str">
        <f aca="false">TRIM(F107)</f>
        <v>Archivo de Trámite de la Administración Central de Planeación y Programación de Auditoría Fiscal Federal</v>
      </c>
      <c r="H107" s="190" t="s">
        <v>354</v>
      </c>
      <c r="I107" s="190"/>
      <c r="J107" s="190"/>
      <c r="K107" s="190"/>
      <c r="L107" s="190"/>
      <c r="N107" s="19" t="str">
        <f aca="false">CONCATENATE(C107,$M$9)</f>
        <v>500.03.00.00.00-T</v>
      </c>
      <c r="R107" s="196" t="s">
        <v>1278</v>
      </c>
    </row>
    <row r="108" customFormat="false" ht="54" hidden="true" customHeight="false" outlineLevel="0" collapsed="false">
      <c r="A108" s="186" t="n">
        <v>100</v>
      </c>
      <c r="B108" s="192" t="s">
        <v>1279</v>
      </c>
      <c r="C108" s="193" t="s">
        <v>1280</v>
      </c>
      <c r="D108" s="193" t="s">
        <v>433</v>
      </c>
      <c r="E108" s="192" t="s">
        <v>1281</v>
      </c>
      <c r="F108" s="192" t="s">
        <v>1279</v>
      </c>
      <c r="G108" s="194" t="str">
        <f aca="false">TRIM(F108)</f>
        <v>Archivo de Trámite de la Administración Central de Verificación y Evaluación de Entidades Federativas en Materia de Coordinación Fiscal</v>
      </c>
      <c r="H108" s="190" t="s">
        <v>354</v>
      </c>
      <c r="I108" s="190"/>
      <c r="J108" s="190"/>
      <c r="K108" s="190"/>
      <c r="L108" s="190"/>
      <c r="N108" s="19" t="str">
        <f aca="false">CONCATENATE(C108,$M$9)</f>
        <v>500.04.00.00.00-T</v>
      </c>
      <c r="R108" s="196" t="s">
        <v>1282</v>
      </c>
    </row>
    <row r="109" customFormat="false" ht="27" hidden="true" customHeight="false" outlineLevel="0" collapsed="false">
      <c r="A109" s="186" t="n">
        <v>101</v>
      </c>
      <c r="B109" s="192" t="s">
        <v>1283</v>
      </c>
      <c r="C109" s="193" t="s">
        <v>1284</v>
      </c>
      <c r="D109" s="193" t="s">
        <v>447</v>
      </c>
      <c r="E109" s="192" t="s">
        <v>1285</v>
      </c>
      <c r="F109" s="192" t="s">
        <v>1283</v>
      </c>
      <c r="G109" s="194" t="str">
        <f aca="false">TRIM(F109)</f>
        <v>Archivo de Trámite de la Administración Central de Fiscalización Estratégica</v>
      </c>
      <c r="H109" s="190" t="s">
        <v>354</v>
      </c>
      <c r="I109" s="190"/>
      <c r="J109" s="190"/>
      <c r="K109" s="190"/>
      <c r="L109" s="190"/>
      <c r="N109" s="19" t="str">
        <f aca="false">CONCATENATE(C109,$M$9)</f>
        <v>500.05.00.00.00-T</v>
      </c>
      <c r="R109" s="196" t="s">
        <v>1286</v>
      </c>
    </row>
    <row r="110" customFormat="false" ht="40.5" hidden="true" customHeight="false" outlineLevel="0" collapsed="false">
      <c r="A110" s="186" t="n">
        <v>102</v>
      </c>
      <c r="B110" s="192" t="s">
        <v>1287</v>
      </c>
      <c r="C110" s="193" t="s">
        <v>1288</v>
      </c>
      <c r="D110" s="193" t="s">
        <v>460</v>
      </c>
      <c r="E110" s="192" t="s">
        <v>1289</v>
      </c>
      <c r="F110" s="192" t="s">
        <v>1287</v>
      </c>
      <c r="G110" s="194" t="str">
        <f aca="false">TRIM(F110)</f>
        <v>Archivo de Trámite de la Administración Central de Apoyo Jurídico de Auditoría Fiscal Federal</v>
      </c>
      <c r="H110" s="190" t="s">
        <v>354</v>
      </c>
      <c r="I110" s="190"/>
      <c r="J110" s="190"/>
      <c r="K110" s="190"/>
      <c r="L110" s="190"/>
      <c r="N110" s="19" t="str">
        <f aca="false">CONCATENATE(C110,$M$9)</f>
        <v>500.06.00.00.00-T</v>
      </c>
      <c r="R110" s="196" t="s">
        <v>1290</v>
      </c>
    </row>
    <row r="111" customFormat="false" ht="27" hidden="true" customHeight="false" outlineLevel="0" collapsed="false">
      <c r="A111" s="186" t="n">
        <v>103</v>
      </c>
      <c r="B111" s="192" t="s">
        <v>1291</v>
      </c>
      <c r="C111" s="193" t="s">
        <v>1292</v>
      </c>
      <c r="D111" s="193" t="s">
        <v>473</v>
      </c>
      <c r="E111" s="192" t="s">
        <v>1293</v>
      </c>
      <c r="F111" s="192" t="s">
        <v>1291</v>
      </c>
      <c r="G111" s="194" t="str">
        <f aca="false">TRIM(F111)</f>
        <v>Archivo de Trámite de la Administración Central de Devoluciones y Compensaciones</v>
      </c>
      <c r="H111" s="190" t="s">
        <v>354</v>
      </c>
      <c r="I111" s="190"/>
      <c r="J111" s="190"/>
      <c r="K111" s="190"/>
      <c r="L111" s="190"/>
      <c r="N111" s="19" t="str">
        <f aca="false">CONCATENATE(C111,$M$9)</f>
        <v>500.07.00.00.00-T</v>
      </c>
      <c r="R111" s="196" t="s">
        <v>1294</v>
      </c>
    </row>
    <row r="112" customFormat="false" ht="40.5" hidden="false" customHeight="false" outlineLevel="0" collapsed="false">
      <c r="A112" s="186" t="n">
        <v>104</v>
      </c>
      <c r="B112" s="192" t="s">
        <v>1295</v>
      </c>
      <c r="C112" s="193" t="s">
        <v>1296</v>
      </c>
      <c r="D112" s="193" t="s">
        <v>486</v>
      </c>
      <c r="E112" s="192" t="s">
        <v>1297</v>
      </c>
      <c r="F112" s="192" t="s">
        <v>1295</v>
      </c>
      <c r="G112" s="194" t="str">
        <f aca="false">TRIM(F112)</f>
        <v>Archivo de Trámite de la Administración Desconcentrada de Auditoría Fiscal Aguascalientes 1</v>
      </c>
      <c r="H112" s="190" t="s">
        <v>354</v>
      </c>
      <c r="I112" s="190"/>
      <c r="J112" s="190"/>
      <c r="K112" s="190"/>
      <c r="L112" s="190"/>
      <c r="N112" s="19" t="str">
        <f aca="false">CONCATENATE(C112,$M$9)</f>
        <v>500.08.00.00.00-T</v>
      </c>
      <c r="R112" s="196" t="s">
        <v>1298</v>
      </c>
    </row>
    <row r="113" customFormat="false" ht="40.5" hidden="false" customHeight="false" outlineLevel="0" collapsed="false">
      <c r="A113" s="186" t="n">
        <v>105</v>
      </c>
      <c r="B113" s="192" t="s">
        <v>1299</v>
      </c>
      <c r="C113" s="193" t="s">
        <v>1300</v>
      </c>
      <c r="D113" s="193" t="s">
        <v>499</v>
      </c>
      <c r="E113" s="192" t="s">
        <v>1301</v>
      </c>
      <c r="F113" s="192" t="s">
        <v>1302</v>
      </c>
      <c r="G113" s="194" t="str">
        <f aca="false">TRIM(F113)</f>
        <v>Archivo de Trámite de la Administración Desconcentrada de Auditoría Fiscal de Baja California 1</v>
      </c>
      <c r="H113" s="190" t="s">
        <v>354</v>
      </c>
      <c r="I113" s="190"/>
      <c r="J113" s="190"/>
      <c r="K113" s="190"/>
      <c r="L113" s="190"/>
      <c r="N113" s="19" t="str">
        <f aca="false">CONCATENATE(C113,$M$9)</f>
        <v>500.09.00.00.00-T</v>
      </c>
      <c r="R113" s="196" t="s">
        <v>1303</v>
      </c>
    </row>
    <row r="114" customFormat="false" ht="40.5" hidden="false" customHeight="false" outlineLevel="0" collapsed="false">
      <c r="A114" s="186" t="n">
        <v>106</v>
      </c>
      <c r="B114" s="192" t="s">
        <v>1304</v>
      </c>
      <c r="C114" s="193" t="s">
        <v>1305</v>
      </c>
      <c r="D114" s="193" t="s">
        <v>511</v>
      </c>
      <c r="E114" s="192" t="s">
        <v>1306</v>
      </c>
      <c r="F114" s="192" t="s">
        <v>1307</v>
      </c>
      <c r="G114" s="194" t="str">
        <f aca="false">TRIM(F114)</f>
        <v>Archivo de Trámite de la Administración Desconcentrada de Auditoría Fiscal Baja California 2</v>
      </c>
      <c r="H114" s="190" t="s">
        <v>354</v>
      </c>
      <c r="I114" s="190"/>
      <c r="J114" s="190"/>
      <c r="K114" s="190"/>
      <c r="L114" s="190"/>
      <c r="N114" s="19" t="str">
        <f aca="false">CONCATENATE(C114,$M$9)</f>
        <v>500.10.00.00.00-T</v>
      </c>
      <c r="R114" s="196" t="s">
        <v>1308</v>
      </c>
    </row>
    <row r="115" customFormat="false" ht="40.5" hidden="false" customHeight="false" outlineLevel="0" collapsed="false">
      <c r="A115" s="186" t="n">
        <v>107</v>
      </c>
      <c r="B115" s="192" t="s">
        <v>1309</v>
      </c>
      <c r="C115" s="193" t="s">
        <v>1310</v>
      </c>
      <c r="D115" s="193" t="s">
        <v>523</v>
      </c>
      <c r="E115" s="192" t="s">
        <v>1311</v>
      </c>
      <c r="F115" s="192" t="s">
        <v>1309</v>
      </c>
      <c r="G115" s="194" t="str">
        <f aca="false">TRIM(F115)</f>
        <v>Archivo de Trámite de la Administración Desconcentrada de Auditoría Fiscal de Baja California Sur 1</v>
      </c>
      <c r="H115" s="190" t="s">
        <v>354</v>
      </c>
      <c r="I115" s="190"/>
      <c r="J115" s="190"/>
      <c r="K115" s="190"/>
      <c r="L115" s="190"/>
      <c r="N115" s="19" t="str">
        <f aca="false">CONCATENATE(C115,$M$9)</f>
        <v>500.12.00.00.00-T</v>
      </c>
      <c r="R115" s="196" t="s">
        <v>1312</v>
      </c>
    </row>
    <row r="116" customFormat="false" ht="40.5" hidden="false" customHeight="false" outlineLevel="0" collapsed="false">
      <c r="A116" s="186" t="n">
        <v>108</v>
      </c>
      <c r="B116" s="192" t="s">
        <v>1313</v>
      </c>
      <c r="C116" s="193" t="s">
        <v>1314</v>
      </c>
      <c r="D116" s="193" t="s">
        <v>536</v>
      </c>
      <c r="E116" s="192" t="s">
        <v>1315</v>
      </c>
      <c r="F116" s="192" t="s">
        <v>1313</v>
      </c>
      <c r="G116" s="194" t="str">
        <f aca="false">TRIM(F116)</f>
        <v>Archivo de Trámite de la Administración Desconcentrada de Auditoría Fiscal de Campeche 1</v>
      </c>
      <c r="H116" s="190" t="s">
        <v>354</v>
      </c>
      <c r="I116" s="190"/>
      <c r="J116" s="190"/>
      <c r="K116" s="190"/>
      <c r="L116" s="190"/>
      <c r="N116" s="19" t="str">
        <f aca="false">CONCATENATE(C116,$M$9)</f>
        <v>500.14.00.00.00-T</v>
      </c>
      <c r="R116" s="196" t="s">
        <v>1316</v>
      </c>
    </row>
    <row r="117" customFormat="false" ht="40.5" hidden="false" customHeight="false" outlineLevel="0" collapsed="false">
      <c r="A117" s="186" t="n">
        <v>109</v>
      </c>
      <c r="B117" s="192" t="s">
        <v>1317</v>
      </c>
      <c r="C117" s="193" t="s">
        <v>1318</v>
      </c>
      <c r="D117" s="193" t="s">
        <v>548</v>
      </c>
      <c r="E117" s="192" t="s">
        <v>1319</v>
      </c>
      <c r="F117" s="192" t="s">
        <v>1320</v>
      </c>
      <c r="G117" s="194" t="str">
        <f aca="false">TRIM(F117)</f>
        <v>Archivo de Trámite de la Administración Desconcentrada de Auditoría Fiscal de Coahuila de Zaragoza 1</v>
      </c>
      <c r="H117" s="190" t="s">
        <v>354</v>
      </c>
      <c r="I117" s="190"/>
      <c r="J117" s="190"/>
      <c r="K117" s="190"/>
      <c r="L117" s="190"/>
      <c r="N117" s="19" t="str">
        <f aca="false">CONCATENATE(C117,$M$9)</f>
        <v>500.15.00.00.00-T</v>
      </c>
      <c r="R117" s="196" t="s">
        <v>1321</v>
      </c>
    </row>
    <row r="118" customFormat="false" ht="40.5" hidden="false" customHeight="false" outlineLevel="0" collapsed="false">
      <c r="A118" s="186" t="n">
        <v>110</v>
      </c>
      <c r="B118" s="192" t="s">
        <v>1322</v>
      </c>
      <c r="C118" s="193" t="s">
        <v>1323</v>
      </c>
      <c r="D118" s="193" t="s">
        <v>559</v>
      </c>
      <c r="E118" s="192" t="s">
        <v>1324</v>
      </c>
      <c r="F118" s="192" t="s">
        <v>1325</v>
      </c>
      <c r="G118" s="194" t="str">
        <f aca="false">TRIM(F118)</f>
        <v>Archivo de Trámite de la Administración Desconcentrada de Auditoría Fiscal de Coahuila de Zaragoza 2</v>
      </c>
      <c r="H118" s="190" t="s">
        <v>354</v>
      </c>
      <c r="I118" s="190"/>
      <c r="J118" s="190"/>
      <c r="K118" s="190"/>
      <c r="L118" s="190"/>
      <c r="N118" s="19" t="str">
        <f aca="false">CONCATENATE(C118,$M$9)</f>
        <v>500.16.00.00.00-T</v>
      </c>
      <c r="R118" s="196" t="s">
        <v>1326</v>
      </c>
    </row>
    <row r="119" customFormat="false" ht="40.5" hidden="false" customHeight="false" outlineLevel="0" collapsed="false">
      <c r="A119" s="186" t="n">
        <v>111</v>
      </c>
      <c r="B119" s="192" t="s">
        <v>1327</v>
      </c>
      <c r="C119" s="193" t="s">
        <v>1328</v>
      </c>
      <c r="D119" s="193" t="s">
        <v>570</v>
      </c>
      <c r="E119" s="192" t="s">
        <v>1329</v>
      </c>
      <c r="F119" s="192" t="s">
        <v>1327</v>
      </c>
      <c r="G119" s="194" t="str">
        <f aca="false">TRIM(F119)</f>
        <v>Archivo de Trámite de la Administración Desconcentrada de Auditoría Fiscal de Coahuila de Zaragoza 3</v>
      </c>
      <c r="H119" s="190" t="s">
        <v>354</v>
      </c>
      <c r="I119" s="190"/>
      <c r="J119" s="190"/>
      <c r="K119" s="190"/>
      <c r="L119" s="190"/>
      <c r="N119" s="19" t="str">
        <f aca="false">CONCATENATE(C119,$M$9)</f>
        <v>500.17.00.00.00-T</v>
      </c>
      <c r="R119" s="196" t="s">
        <v>1330</v>
      </c>
    </row>
    <row r="120" customFormat="false" ht="40.5" hidden="false" customHeight="false" outlineLevel="0" collapsed="false">
      <c r="A120" s="186" t="n">
        <v>112</v>
      </c>
      <c r="B120" s="192" t="s">
        <v>1331</v>
      </c>
      <c r="C120" s="193" t="s">
        <v>1332</v>
      </c>
      <c r="D120" s="193" t="s">
        <v>581</v>
      </c>
      <c r="E120" s="192" t="s">
        <v>1333</v>
      </c>
      <c r="F120" s="192" t="s">
        <v>1334</v>
      </c>
      <c r="G120" s="194" t="str">
        <f aca="false">TRIM(F120)</f>
        <v>Archivo de Trámite de la Administración Desconcentrada de Auditoría Fiscal de Colima 1</v>
      </c>
      <c r="H120" s="190" t="s">
        <v>354</v>
      </c>
      <c r="I120" s="190"/>
      <c r="J120" s="190"/>
      <c r="K120" s="190"/>
      <c r="L120" s="190"/>
      <c r="N120" s="19" t="str">
        <f aca="false">CONCATENATE(C120,$M$9)</f>
        <v>500.18.00.00.00-T</v>
      </c>
      <c r="R120" s="196" t="s">
        <v>1335</v>
      </c>
    </row>
    <row r="121" customFormat="false" ht="27" hidden="false" customHeight="false" outlineLevel="0" collapsed="false">
      <c r="A121" s="186" t="n">
        <v>113</v>
      </c>
      <c r="B121" s="192" t="s">
        <v>1336</v>
      </c>
      <c r="C121" s="193" t="s">
        <v>1337</v>
      </c>
      <c r="D121" s="193" t="s">
        <v>593</v>
      </c>
      <c r="E121" s="192" t="s">
        <v>1338</v>
      </c>
      <c r="F121" s="192" t="s">
        <v>1336</v>
      </c>
      <c r="G121" s="194" t="str">
        <f aca="false">TRIM(F121)</f>
        <v>Archivo de Trámite de la Administración Desconcentrada de Auditoría Fiscal Chiapas 1</v>
      </c>
      <c r="H121" s="190" t="s">
        <v>354</v>
      </c>
      <c r="I121" s="190"/>
      <c r="J121" s="190"/>
      <c r="K121" s="190"/>
      <c r="L121" s="190"/>
      <c r="N121" s="19" t="str">
        <f aca="false">CONCATENATE(C121,$M$9)</f>
        <v>500.19.00.00.00-T</v>
      </c>
      <c r="R121" s="196" t="s">
        <v>1339</v>
      </c>
    </row>
    <row r="122" customFormat="false" ht="27" hidden="false" customHeight="false" outlineLevel="0" collapsed="false">
      <c r="A122" s="186" t="n">
        <v>114</v>
      </c>
      <c r="B122" s="192" t="s">
        <v>1340</v>
      </c>
      <c r="C122" s="193" t="s">
        <v>1341</v>
      </c>
      <c r="D122" s="193" t="s">
        <v>604</v>
      </c>
      <c r="E122" s="192" t="s">
        <v>1342</v>
      </c>
      <c r="F122" s="192" t="s">
        <v>1343</v>
      </c>
      <c r="G122" s="194" t="str">
        <f aca="false">TRIM(F122)</f>
        <v>Archivo de Trámite de la Administración Desconcentrada de Auditoría Fiscal Chiapas 2</v>
      </c>
      <c r="H122" s="190" t="s">
        <v>354</v>
      </c>
      <c r="I122" s="190"/>
      <c r="J122" s="190"/>
      <c r="K122" s="190"/>
      <c r="L122" s="190"/>
      <c r="N122" s="19" t="str">
        <f aca="false">CONCATENATE(C122,$M$9)</f>
        <v>500.20.00.00.00-T</v>
      </c>
      <c r="R122" s="196" t="s">
        <v>1344</v>
      </c>
    </row>
    <row r="123" customFormat="false" ht="40.5" hidden="false" customHeight="false" outlineLevel="0" collapsed="false">
      <c r="A123" s="186" t="n">
        <v>115</v>
      </c>
      <c r="B123" s="192" t="s">
        <v>1345</v>
      </c>
      <c r="C123" s="193" t="s">
        <v>1346</v>
      </c>
      <c r="D123" s="193" t="s">
        <v>615</v>
      </c>
      <c r="E123" s="192" t="s">
        <v>1347</v>
      </c>
      <c r="F123" s="192" t="s">
        <v>1345</v>
      </c>
      <c r="G123" s="194" t="str">
        <f aca="false">TRIM(F123)</f>
        <v>Archivo de Trámite de la Administración Desconcentrada de Auditoría Fiscal de Chihuahua 1</v>
      </c>
      <c r="H123" s="190" t="s">
        <v>354</v>
      </c>
      <c r="I123" s="190"/>
      <c r="J123" s="190"/>
      <c r="K123" s="190"/>
      <c r="L123" s="190"/>
      <c r="N123" s="19" t="str">
        <f aca="false">CONCATENATE(C123,$M$9)</f>
        <v>500.21.00.00.00-T</v>
      </c>
      <c r="R123" s="196" t="s">
        <v>1348</v>
      </c>
    </row>
    <row r="124" customFormat="false" ht="40.5" hidden="false" customHeight="false" outlineLevel="0" collapsed="false">
      <c r="A124" s="186" t="n">
        <v>116</v>
      </c>
      <c r="B124" s="192" t="s">
        <v>1349</v>
      </c>
      <c r="C124" s="193" t="s">
        <v>1350</v>
      </c>
      <c r="D124" s="193" t="s">
        <v>626</v>
      </c>
      <c r="E124" s="192" t="s">
        <v>1351</v>
      </c>
      <c r="F124" s="192" t="s">
        <v>1349</v>
      </c>
      <c r="G124" s="194" t="str">
        <f aca="false">TRIM(F124)</f>
        <v>Archivo de Trámite de la Administración Desconcentrada de Auditoría Fiscal de Chihuahua 2</v>
      </c>
      <c r="H124" s="190" t="s">
        <v>354</v>
      </c>
      <c r="I124" s="190"/>
      <c r="J124" s="190"/>
      <c r="K124" s="190"/>
      <c r="L124" s="190"/>
      <c r="N124" s="19" t="str">
        <f aca="false">CONCATENATE(C124,$M$9)</f>
        <v>500.22.00.00.00-T</v>
      </c>
      <c r="R124" s="196" t="s">
        <v>1352</v>
      </c>
    </row>
    <row r="125" customFormat="false" ht="40.5" hidden="false" customHeight="false" outlineLevel="0" collapsed="false">
      <c r="A125" s="186" t="n">
        <v>117</v>
      </c>
      <c r="B125" s="192" t="s">
        <v>1353</v>
      </c>
      <c r="C125" s="193" t="s">
        <v>1354</v>
      </c>
      <c r="D125" s="193" t="s">
        <v>637</v>
      </c>
      <c r="E125" s="192" t="s">
        <v>1355</v>
      </c>
      <c r="F125" s="192" t="s">
        <v>1353</v>
      </c>
      <c r="G125" s="194" t="str">
        <f aca="false">TRIM(F125)</f>
        <v>Archivo de Trámite de la Administración Desconcentrada de Auditoría Fiscal de Durango 1</v>
      </c>
      <c r="H125" s="190" t="s">
        <v>354</v>
      </c>
      <c r="I125" s="190"/>
      <c r="J125" s="190"/>
      <c r="K125" s="190"/>
      <c r="L125" s="190"/>
      <c r="N125" s="19" t="str">
        <f aca="false">CONCATENATE(C125,$M$9)</f>
        <v>500.23.00.00.00-T</v>
      </c>
      <c r="R125" s="196" t="s">
        <v>1356</v>
      </c>
    </row>
    <row r="126" customFormat="false" ht="40.5" hidden="false" customHeight="false" outlineLevel="0" collapsed="false">
      <c r="A126" s="186" t="n">
        <v>118</v>
      </c>
      <c r="B126" s="192" t="s">
        <v>1357</v>
      </c>
      <c r="C126" s="193" t="s">
        <v>1358</v>
      </c>
      <c r="D126" s="193" t="s">
        <v>648</v>
      </c>
      <c r="E126" s="192" t="s">
        <v>1359</v>
      </c>
      <c r="F126" s="192" t="s">
        <v>1357</v>
      </c>
      <c r="G126" s="194" t="str">
        <f aca="false">TRIM(F126)</f>
        <v>Archivo de Trámite de la Administración Desconcentrada de Auditoría Fiscal de Guanajuato 2</v>
      </c>
      <c r="H126" s="190" t="s">
        <v>354</v>
      </c>
      <c r="I126" s="190"/>
      <c r="J126" s="190"/>
      <c r="K126" s="190"/>
      <c r="L126" s="190"/>
      <c r="N126" s="19" t="str">
        <f aca="false">CONCATENATE(C126,$M$9)</f>
        <v>500.25.00.00.00-T</v>
      </c>
      <c r="R126" s="196" t="s">
        <v>1360</v>
      </c>
    </row>
    <row r="127" customFormat="false" ht="40.5" hidden="false" customHeight="false" outlineLevel="0" collapsed="false">
      <c r="A127" s="186" t="n">
        <v>119</v>
      </c>
      <c r="B127" s="192" t="s">
        <v>1361</v>
      </c>
      <c r="C127" s="193" t="s">
        <v>1362</v>
      </c>
      <c r="D127" s="193" t="s">
        <v>659</v>
      </c>
      <c r="E127" s="192" t="s">
        <v>1363</v>
      </c>
      <c r="F127" s="192" t="s">
        <v>1364</v>
      </c>
      <c r="G127" s="194" t="str">
        <f aca="false">TRIM(F127)</f>
        <v>Archivo de Trámite de la Administración Desconcentrada de Auditoría Fiscal de Guanajuato 3</v>
      </c>
      <c r="H127" s="190" t="s">
        <v>354</v>
      </c>
      <c r="I127" s="190"/>
      <c r="J127" s="190"/>
      <c r="K127" s="190"/>
      <c r="L127" s="190"/>
      <c r="N127" s="19" t="str">
        <f aca="false">CONCATENATE(C127,$M$9)</f>
        <v>500.26.00.00.00-T</v>
      </c>
      <c r="R127" s="196" t="s">
        <v>1365</v>
      </c>
    </row>
    <row r="128" customFormat="false" ht="40.5" hidden="false" customHeight="false" outlineLevel="0" collapsed="false">
      <c r="A128" s="186" t="n">
        <v>120</v>
      </c>
      <c r="B128" s="192" t="s">
        <v>1366</v>
      </c>
      <c r="C128" s="193" t="s">
        <v>1367</v>
      </c>
      <c r="D128" s="193" t="s">
        <v>670</v>
      </c>
      <c r="E128" s="192" t="s">
        <v>1368</v>
      </c>
      <c r="F128" s="192" t="s">
        <v>1366</v>
      </c>
      <c r="G128" s="194" t="str">
        <f aca="false">TRIM(F128)</f>
        <v>Archivo de Trámite de la Administración Desconcentrada de Auditoría Fiscal de Guerrero 1</v>
      </c>
      <c r="H128" s="190" t="s">
        <v>354</v>
      </c>
      <c r="I128" s="190"/>
      <c r="J128" s="190"/>
      <c r="K128" s="190"/>
      <c r="L128" s="190"/>
      <c r="N128" s="19" t="str">
        <f aca="false">CONCATENATE(C128,$M$9)</f>
        <v>500.27.00.00.00-T</v>
      </c>
      <c r="R128" s="196" t="s">
        <v>1369</v>
      </c>
    </row>
    <row r="129" customFormat="false" ht="40.5" hidden="false" customHeight="false" outlineLevel="0" collapsed="false">
      <c r="A129" s="186" t="n">
        <v>121</v>
      </c>
      <c r="B129" s="192" t="s">
        <v>1370</v>
      </c>
      <c r="C129" s="193" t="s">
        <v>1371</v>
      </c>
      <c r="D129" s="193" t="s">
        <v>681</v>
      </c>
      <c r="E129" s="192" t="s">
        <v>1372</v>
      </c>
      <c r="F129" s="192" t="s">
        <v>1370</v>
      </c>
      <c r="G129" s="194" t="str">
        <f aca="false">TRIM(F129)</f>
        <v>Archivo de Trámite de la Administración Desconcentrada de Auditoría Fiscal de Hidalgo 1</v>
      </c>
      <c r="H129" s="190" t="s">
        <v>354</v>
      </c>
      <c r="I129" s="190"/>
      <c r="J129" s="190"/>
      <c r="K129" s="190"/>
      <c r="L129" s="190"/>
      <c r="N129" s="19" t="str">
        <f aca="false">CONCATENATE(C129,$M$9)</f>
        <v>500.29.00.00.00-T</v>
      </c>
      <c r="R129" s="196" t="s">
        <v>1373</v>
      </c>
    </row>
    <row r="130" customFormat="false" ht="40.5" hidden="false" customHeight="false" outlineLevel="0" collapsed="false">
      <c r="A130" s="186" t="n">
        <v>122</v>
      </c>
      <c r="B130" s="192" t="s">
        <v>1374</v>
      </c>
      <c r="C130" s="193" t="s">
        <v>1375</v>
      </c>
      <c r="D130" s="193" t="s">
        <v>692</v>
      </c>
      <c r="E130" s="192" t="s">
        <v>1376</v>
      </c>
      <c r="F130" s="192" t="s">
        <v>1374</v>
      </c>
      <c r="G130" s="194" t="str">
        <f aca="false">TRIM(F130)</f>
        <v>Archivo de Trámite de la Administración Desconcentrada de Auditoría Fiscal de Jalisco 1</v>
      </c>
      <c r="H130" s="190" t="s">
        <v>354</v>
      </c>
      <c r="I130" s="190"/>
      <c r="J130" s="190"/>
      <c r="K130" s="190"/>
      <c r="L130" s="190"/>
      <c r="N130" s="19" t="str">
        <f aca="false">CONCATENATE(C130,$M$9)</f>
        <v>500.30.00.00.00-T</v>
      </c>
      <c r="R130" s="196" t="s">
        <v>1377</v>
      </c>
    </row>
    <row r="131" customFormat="false" ht="40.5" hidden="false" customHeight="false" outlineLevel="0" collapsed="false">
      <c r="A131" s="186" t="n">
        <v>123</v>
      </c>
      <c r="B131" s="192" t="s">
        <v>1378</v>
      </c>
      <c r="C131" s="193" t="s">
        <v>1379</v>
      </c>
      <c r="D131" s="193" t="s">
        <v>703</v>
      </c>
      <c r="E131" s="192" t="s">
        <v>1380</v>
      </c>
      <c r="F131" s="192" t="s">
        <v>1378</v>
      </c>
      <c r="G131" s="194" t="str">
        <f aca="false">TRIM(F131)</f>
        <v>Archivo de Trámite de la Administración Desconcentrada de Auditoría Fiscal de Jalisco 2</v>
      </c>
      <c r="H131" s="190" t="s">
        <v>354</v>
      </c>
      <c r="I131" s="190"/>
      <c r="J131" s="190"/>
      <c r="K131" s="190"/>
      <c r="L131" s="190"/>
      <c r="N131" s="19" t="str">
        <f aca="false">CONCATENATE(C131,$M$9)</f>
        <v>500.31.00.00.00-T</v>
      </c>
      <c r="R131" s="196" t="s">
        <v>1381</v>
      </c>
    </row>
    <row r="132" customFormat="false" ht="40.5" hidden="false" customHeight="false" outlineLevel="0" collapsed="false">
      <c r="A132" s="186" t="n">
        <v>124</v>
      </c>
      <c r="B132" s="192" t="s">
        <v>1382</v>
      </c>
      <c r="C132" s="193" t="s">
        <v>1383</v>
      </c>
      <c r="D132" s="193" t="s">
        <v>714</v>
      </c>
      <c r="E132" s="192" t="s">
        <v>1384</v>
      </c>
      <c r="F132" s="192" t="s">
        <v>1385</v>
      </c>
      <c r="G132" s="194" t="str">
        <f aca="false">TRIM(F132)</f>
        <v>Archivo de Trámite de la Administración Desconcentrada de Auditoría Fiscal de Jalisco 3</v>
      </c>
      <c r="H132" s="190" t="s">
        <v>354</v>
      </c>
      <c r="I132" s="190"/>
      <c r="J132" s="190"/>
      <c r="K132" s="190"/>
      <c r="L132" s="190"/>
      <c r="N132" s="19" t="str">
        <f aca="false">CONCATENATE(C132,$M$9)</f>
        <v>500.32.00.00.00-T</v>
      </c>
      <c r="R132" s="196" t="s">
        <v>1386</v>
      </c>
    </row>
    <row r="133" customFormat="false" ht="40.5" hidden="false" customHeight="false" outlineLevel="0" collapsed="false">
      <c r="A133" s="186" t="n">
        <v>125</v>
      </c>
      <c r="B133" s="192" t="s">
        <v>1387</v>
      </c>
      <c r="C133" s="193" t="s">
        <v>1388</v>
      </c>
      <c r="D133" s="193" t="s">
        <v>726</v>
      </c>
      <c r="E133" s="192" t="s">
        <v>1389</v>
      </c>
      <c r="F133" s="192" t="s">
        <v>1390</v>
      </c>
      <c r="G133" s="194" t="str">
        <f aca="false">TRIM(F133)</f>
        <v>Archivo de Trámite de la Administración Desconcentrada de Auditoría Fiscal de México 1</v>
      </c>
      <c r="H133" s="190" t="s">
        <v>354</v>
      </c>
      <c r="I133" s="190"/>
      <c r="J133" s="190"/>
      <c r="K133" s="190"/>
      <c r="L133" s="190"/>
      <c r="N133" s="19" t="str">
        <f aca="false">CONCATENATE(C133,$M$9)</f>
        <v>500.35.00.00.00-T</v>
      </c>
      <c r="R133" s="196" t="s">
        <v>1391</v>
      </c>
    </row>
    <row r="134" customFormat="false" ht="40.5" hidden="false" customHeight="false" outlineLevel="0" collapsed="false">
      <c r="A134" s="186" t="n">
        <v>126</v>
      </c>
      <c r="B134" s="192" t="s">
        <v>1392</v>
      </c>
      <c r="C134" s="193" t="s">
        <v>1393</v>
      </c>
      <c r="D134" s="193" t="s">
        <v>737</v>
      </c>
      <c r="E134" s="192" t="s">
        <v>1394</v>
      </c>
      <c r="F134" s="192" t="s">
        <v>1395</v>
      </c>
      <c r="G134" s="194" t="str">
        <f aca="false">TRIM(F134)</f>
        <v>Archivo de Trámite de la Administración Desconcentrada de Auditoría Fiscal de México 2</v>
      </c>
      <c r="H134" s="190" t="s">
        <v>354</v>
      </c>
      <c r="I134" s="190"/>
      <c r="J134" s="190"/>
      <c r="K134" s="190"/>
      <c r="L134" s="190"/>
      <c r="N134" s="19" t="str">
        <f aca="false">CONCATENATE(C134,$M$9)</f>
        <v>500.36.00.00.00-T</v>
      </c>
      <c r="R134" s="196" t="s">
        <v>1396</v>
      </c>
    </row>
    <row r="135" customFormat="false" ht="40.5" hidden="false" customHeight="false" outlineLevel="0" collapsed="false">
      <c r="A135" s="186" t="n">
        <v>127</v>
      </c>
      <c r="B135" s="192" t="s">
        <v>1397</v>
      </c>
      <c r="C135" s="193" t="s">
        <v>1398</v>
      </c>
      <c r="D135" s="193" t="s">
        <v>748</v>
      </c>
      <c r="E135" s="192" t="s">
        <v>1399</v>
      </c>
      <c r="F135" s="192" t="s">
        <v>1397</v>
      </c>
      <c r="G135" s="194" t="str">
        <f aca="false">TRIM(F135)</f>
        <v>Archivo de Trámite de la Administración Desconcentrada de Auditoría Fiscal de Michoacán 1</v>
      </c>
      <c r="H135" s="190" t="s">
        <v>354</v>
      </c>
      <c r="I135" s="190"/>
      <c r="J135" s="190"/>
      <c r="K135" s="190"/>
      <c r="L135" s="190"/>
      <c r="N135" s="19" t="str">
        <f aca="false">CONCATENATE(C135,$M$9)</f>
        <v>500.37.00.00.00-T</v>
      </c>
      <c r="R135" s="196" t="s">
        <v>10</v>
      </c>
    </row>
    <row r="136" customFormat="false" ht="40.5" hidden="false" customHeight="false" outlineLevel="0" collapsed="false">
      <c r="A136" s="186" t="n">
        <v>128</v>
      </c>
      <c r="B136" s="192" t="s">
        <v>1400</v>
      </c>
      <c r="C136" s="193" t="s">
        <v>1401</v>
      </c>
      <c r="D136" s="193" t="s">
        <v>759</v>
      </c>
      <c r="E136" s="192" t="s">
        <v>1402</v>
      </c>
      <c r="F136" s="192" t="s">
        <v>1400</v>
      </c>
      <c r="G136" s="194" t="str">
        <f aca="false">TRIM(F136)</f>
        <v>Archivo de Trámite de la Administración Desconcentrada de Auditoría Fiscal de Morelos 1</v>
      </c>
      <c r="H136" s="190" t="s">
        <v>354</v>
      </c>
      <c r="I136" s="190"/>
      <c r="J136" s="190"/>
      <c r="K136" s="190"/>
      <c r="L136" s="190"/>
      <c r="N136" s="19" t="str">
        <f aca="false">CONCATENATE(C136,$M$9)</f>
        <v>500.39.00.00.00-T</v>
      </c>
      <c r="R136" s="196" t="s">
        <v>1403</v>
      </c>
    </row>
    <row r="137" customFormat="false" ht="40.5" hidden="false" customHeight="false" outlineLevel="0" collapsed="false">
      <c r="A137" s="186" t="n">
        <v>129</v>
      </c>
      <c r="B137" s="192" t="s">
        <v>1404</v>
      </c>
      <c r="C137" s="193" t="s">
        <v>1405</v>
      </c>
      <c r="D137" s="193" t="s">
        <v>770</v>
      </c>
      <c r="E137" s="192" t="s">
        <v>1406</v>
      </c>
      <c r="F137" s="192" t="s">
        <v>1404</v>
      </c>
      <c r="G137" s="194" t="str">
        <f aca="false">TRIM(F137)</f>
        <v>Archivo de Trámite de la Administración Desconcentrada de Auditoría Fiscal de Nayarit 1</v>
      </c>
      <c r="H137" s="190" t="s">
        <v>354</v>
      </c>
      <c r="I137" s="190"/>
      <c r="J137" s="190"/>
      <c r="K137" s="190"/>
      <c r="L137" s="190"/>
      <c r="N137" s="19" t="str">
        <f aca="false">CONCATENATE(C137,$M$9)</f>
        <v>500.40.00.00.00-T</v>
      </c>
      <c r="R137" s="196" t="s">
        <v>1407</v>
      </c>
    </row>
    <row r="138" customFormat="false" ht="40.5" hidden="false" customHeight="false" outlineLevel="0" collapsed="false">
      <c r="A138" s="186" t="n">
        <v>130</v>
      </c>
      <c r="B138" s="192" t="s">
        <v>1408</v>
      </c>
      <c r="C138" s="193" t="s">
        <v>1409</v>
      </c>
      <c r="D138" s="193" t="s">
        <v>781</v>
      </c>
      <c r="E138" s="192" t="s">
        <v>1410</v>
      </c>
      <c r="F138" s="192" t="s">
        <v>1408</v>
      </c>
      <c r="G138" s="194" t="str">
        <f aca="false">TRIM(F138)</f>
        <v>Archivo de Trámite de la Administración Desconcentrada de Auditoría Fiscal de Nuevo León 1</v>
      </c>
      <c r="H138" s="190" t="s">
        <v>354</v>
      </c>
      <c r="I138" s="190"/>
      <c r="J138" s="190"/>
      <c r="K138" s="190"/>
      <c r="L138" s="190"/>
      <c r="N138" s="19" t="str">
        <f aca="false">CONCATENATE(C138,$M$9)</f>
        <v>500.41.00.00.00-T</v>
      </c>
      <c r="R138" s="196" t="s">
        <v>1411</v>
      </c>
    </row>
    <row r="139" customFormat="false" ht="40.5" hidden="false" customHeight="false" outlineLevel="0" collapsed="false">
      <c r="A139" s="186" t="n">
        <v>131</v>
      </c>
      <c r="B139" s="192" t="s">
        <v>1412</v>
      </c>
      <c r="C139" s="193" t="s">
        <v>1413</v>
      </c>
      <c r="D139" s="193" t="s">
        <v>792</v>
      </c>
      <c r="E139" s="192" t="s">
        <v>1414</v>
      </c>
      <c r="F139" s="192" t="s">
        <v>1412</v>
      </c>
      <c r="G139" s="194" t="str">
        <f aca="false">TRIM(F139)</f>
        <v>Archivo de Trámite de la Administración Desconcentrada de Auditoría Fiscal de Nuevo León 2</v>
      </c>
      <c r="H139" s="190" t="s">
        <v>354</v>
      </c>
      <c r="I139" s="190"/>
      <c r="J139" s="190"/>
      <c r="K139" s="190"/>
      <c r="L139" s="190"/>
      <c r="N139" s="19" t="str">
        <f aca="false">CONCATENATE(C139,$M$9)</f>
        <v>500.42.00.00.00-T</v>
      </c>
      <c r="R139" s="196" t="s">
        <v>1415</v>
      </c>
    </row>
    <row r="140" customFormat="false" ht="40.5" hidden="false" customHeight="false" outlineLevel="0" collapsed="false">
      <c r="A140" s="186" t="n">
        <v>132</v>
      </c>
      <c r="B140" s="192" t="s">
        <v>1416</v>
      </c>
      <c r="C140" s="193" t="s">
        <v>1417</v>
      </c>
      <c r="D140" s="193" t="s">
        <v>803</v>
      </c>
      <c r="E140" s="192" t="s">
        <v>1418</v>
      </c>
      <c r="F140" s="192" t="s">
        <v>1416</v>
      </c>
      <c r="G140" s="194" t="str">
        <f aca="false">TRIM(F140)</f>
        <v>Archivo de Trámite de la Administración Desconcentrada de Auditoría Fiscal de Nuevo León 3</v>
      </c>
      <c r="H140" s="190" t="s">
        <v>354</v>
      </c>
      <c r="I140" s="190"/>
      <c r="J140" s="190"/>
      <c r="K140" s="190"/>
      <c r="L140" s="190"/>
      <c r="N140" s="19" t="str">
        <f aca="false">CONCATENATE(C140,$M$9)</f>
        <v>500.43.00.00.00-T</v>
      </c>
      <c r="R140" s="196" t="s">
        <v>1419</v>
      </c>
    </row>
    <row r="141" customFormat="false" ht="40.5" hidden="false" customHeight="false" outlineLevel="0" collapsed="false">
      <c r="A141" s="186" t="n">
        <v>133</v>
      </c>
      <c r="B141" s="192" t="s">
        <v>1420</v>
      </c>
      <c r="C141" s="193" t="s">
        <v>1421</v>
      </c>
      <c r="D141" s="193" t="s">
        <v>814</v>
      </c>
      <c r="E141" s="192" t="s">
        <v>1422</v>
      </c>
      <c r="F141" s="192" t="s">
        <v>1423</v>
      </c>
      <c r="G141" s="194" t="str">
        <f aca="false">TRIM(F141)</f>
        <v>Archivo de Trámite de la Administración Desconcentrada de Auditoría Fiscal de Oaxaca 1</v>
      </c>
      <c r="H141" s="190" t="s">
        <v>354</v>
      </c>
      <c r="I141" s="190"/>
      <c r="J141" s="190"/>
      <c r="K141" s="190"/>
      <c r="L141" s="190"/>
      <c r="N141" s="19" t="str">
        <f aca="false">CONCATENATE(C141,$M$9)</f>
        <v>500.44.00.00.00-T</v>
      </c>
      <c r="R141" s="196" t="s">
        <v>1424</v>
      </c>
    </row>
    <row r="142" customFormat="false" ht="40.5" hidden="false" customHeight="false" outlineLevel="0" collapsed="false">
      <c r="A142" s="186" t="n">
        <v>134</v>
      </c>
      <c r="B142" s="192" t="s">
        <v>1425</v>
      </c>
      <c r="C142" s="193" t="s">
        <v>1426</v>
      </c>
      <c r="D142" s="193" t="s">
        <v>825</v>
      </c>
      <c r="E142" s="192" t="s">
        <v>1427</v>
      </c>
      <c r="F142" s="192" t="s">
        <v>1425</v>
      </c>
      <c r="G142" s="194" t="str">
        <f aca="false">TRIM(F142)</f>
        <v>Archivo de Trámite de la Administración Desconcentrada de Auditoría Fiscal de Puebla 1</v>
      </c>
      <c r="H142" s="190" t="s">
        <v>354</v>
      </c>
      <c r="I142" s="190"/>
      <c r="J142" s="190"/>
      <c r="K142" s="190"/>
      <c r="L142" s="190"/>
      <c r="N142" s="19" t="str">
        <f aca="false">CONCATENATE(C142,$M$9)</f>
        <v>500.45.00.00.00-T</v>
      </c>
      <c r="R142" s="196" t="s">
        <v>1428</v>
      </c>
    </row>
    <row r="143" customFormat="false" ht="40.5" hidden="false" customHeight="false" outlineLevel="0" collapsed="false">
      <c r="A143" s="186" t="n">
        <v>135</v>
      </c>
      <c r="B143" s="192" t="s">
        <v>1429</v>
      </c>
      <c r="C143" s="193" t="s">
        <v>1430</v>
      </c>
      <c r="D143" s="193" t="s">
        <v>836</v>
      </c>
      <c r="E143" s="192" t="s">
        <v>1431</v>
      </c>
      <c r="F143" s="192" t="s">
        <v>1429</v>
      </c>
      <c r="G143" s="194" t="str">
        <f aca="false">TRIM(F143)</f>
        <v>Archivo de Trámite de la Administración Desconcentrada de Auditoría Fiscal de Puebla 2</v>
      </c>
      <c r="H143" s="190" t="s">
        <v>354</v>
      </c>
      <c r="I143" s="190"/>
      <c r="J143" s="190"/>
      <c r="K143" s="190"/>
      <c r="L143" s="190"/>
      <c r="N143" s="19" t="str">
        <f aca="false">CONCATENATE(C143,$M$9)</f>
        <v>500.46.00.00.00-T</v>
      </c>
      <c r="R143" s="202" t="s">
        <v>1432</v>
      </c>
    </row>
    <row r="144" customFormat="false" ht="40.5" hidden="false" customHeight="false" outlineLevel="0" collapsed="false">
      <c r="A144" s="186" t="n">
        <v>136</v>
      </c>
      <c r="B144" s="192" t="s">
        <v>1433</v>
      </c>
      <c r="C144" s="193" t="s">
        <v>1434</v>
      </c>
      <c r="D144" s="193" t="s">
        <v>847</v>
      </c>
      <c r="E144" s="192" t="s">
        <v>1435</v>
      </c>
      <c r="F144" s="192" t="s">
        <v>1433</v>
      </c>
      <c r="G144" s="194" t="str">
        <f aca="false">TRIM(F144)</f>
        <v>Archivo de Trámite de la Administración Desconcentrada de Auditoría Fiscal de Querétaro 1</v>
      </c>
      <c r="H144" s="190" t="s">
        <v>354</v>
      </c>
      <c r="I144" s="190"/>
      <c r="J144" s="190"/>
      <c r="K144" s="190"/>
      <c r="L144" s="190"/>
      <c r="N144" s="19" t="str">
        <f aca="false">CONCATENATE(C144,$M$9)</f>
        <v>500.47.00.00.00-T</v>
      </c>
      <c r="R144" s="203" t="s">
        <v>1436</v>
      </c>
    </row>
    <row r="145" customFormat="false" ht="40.5" hidden="false" customHeight="false" outlineLevel="0" collapsed="false">
      <c r="A145" s="186" t="n">
        <v>137</v>
      </c>
      <c r="B145" s="192" t="s">
        <v>1437</v>
      </c>
      <c r="C145" s="193" t="s">
        <v>1438</v>
      </c>
      <c r="D145" s="193" t="s">
        <v>858</v>
      </c>
      <c r="E145" s="192" t="s">
        <v>1439</v>
      </c>
      <c r="F145" s="192" t="s">
        <v>1437</v>
      </c>
      <c r="G145" s="194" t="str">
        <f aca="false">TRIM(F145)</f>
        <v>Archivo de Trámite de la Administración Desconcentrada de Auditoría Fiscal de Quintana Roo 2</v>
      </c>
      <c r="H145" s="190" t="s">
        <v>354</v>
      </c>
      <c r="I145" s="190"/>
      <c r="J145" s="190"/>
      <c r="K145" s="190"/>
      <c r="L145" s="190"/>
      <c r="N145" s="19" t="str">
        <f aca="false">CONCATENATE(C145,$M$9)</f>
        <v>500.49.00.00.00-T</v>
      </c>
      <c r="R145" s="203" t="s">
        <v>1440</v>
      </c>
    </row>
    <row r="146" customFormat="false" ht="40.5" hidden="false" customHeight="false" outlineLevel="0" collapsed="false">
      <c r="A146" s="186" t="n">
        <v>138</v>
      </c>
      <c r="B146" s="192" t="s">
        <v>1441</v>
      </c>
      <c r="C146" s="193" t="s">
        <v>1442</v>
      </c>
      <c r="D146" s="193" t="s">
        <v>869</v>
      </c>
      <c r="E146" s="192" t="s">
        <v>1443</v>
      </c>
      <c r="F146" s="192" t="s">
        <v>1441</v>
      </c>
      <c r="G146" s="194" t="str">
        <f aca="false">TRIM(F146)</f>
        <v>Archivo de Trámite de la Administración Desconcentrada de Auditoría Fiscal de San Luis Potosí 1</v>
      </c>
      <c r="H146" s="190" t="s">
        <v>354</v>
      </c>
      <c r="I146" s="190"/>
      <c r="J146" s="190"/>
      <c r="K146" s="190"/>
      <c r="L146" s="190"/>
      <c r="N146" s="19" t="str">
        <f aca="false">CONCATENATE(C146,$M$9)</f>
        <v>500.50.00.00.00-T</v>
      </c>
      <c r="R146" s="196" t="s">
        <v>1444</v>
      </c>
    </row>
    <row r="147" customFormat="false" ht="40.5" hidden="false" customHeight="false" outlineLevel="0" collapsed="false">
      <c r="A147" s="186" t="n">
        <v>139</v>
      </c>
      <c r="B147" s="192" t="s">
        <v>1445</v>
      </c>
      <c r="C147" s="193" t="s">
        <v>1446</v>
      </c>
      <c r="D147" s="193" t="s">
        <v>881</v>
      </c>
      <c r="E147" s="192" t="s">
        <v>1447</v>
      </c>
      <c r="F147" s="192" t="s">
        <v>1448</v>
      </c>
      <c r="G147" s="194" t="str">
        <f aca="false">TRIM(F147)</f>
        <v>Archivo de Trámite de la Administración Desconcentrada de Auditoría Fiscal de Sinaloa 1</v>
      </c>
      <c r="H147" s="190" t="s">
        <v>354</v>
      </c>
      <c r="I147" s="190"/>
      <c r="J147" s="190"/>
      <c r="K147" s="190"/>
      <c r="L147" s="190"/>
      <c r="N147" s="19" t="str">
        <f aca="false">CONCATENATE(C147,$M$9)</f>
        <v>500.51.00.00.00-T</v>
      </c>
      <c r="R147" s="203" t="s">
        <v>1449</v>
      </c>
    </row>
    <row r="148" customFormat="false" ht="40.5" hidden="false" customHeight="false" outlineLevel="0" collapsed="false">
      <c r="A148" s="186" t="n">
        <v>140</v>
      </c>
      <c r="B148" s="192" t="s">
        <v>1450</v>
      </c>
      <c r="C148" s="193" t="s">
        <v>1451</v>
      </c>
      <c r="D148" s="193" t="s">
        <v>892</v>
      </c>
      <c r="E148" s="192" t="s">
        <v>1452</v>
      </c>
      <c r="F148" s="192" t="s">
        <v>1450</v>
      </c>
      <c r="G148" s="194" t="str">
        <f aca="false">TRIM(F148)</f>
        <v>Archivo de Trámite de la Administración Desconcentrada de Auditoría Fiscal de Sinaloa 2</v>
      </c>
      <c r="H148" s="190" t="s">
        <v>354</v>
      </c>
      <c r="I148" s="190"/>
      <c r="J148" s="190"/>
      <c r="K148" s="190"/>
      <c r="L148" s="190"/>
      <c r="N148" s="19" t="str">
        <f aca="false">CONCATENATE(C148,$M$9)</f>
        <v>500.52.00.00.00-T</v>
      </c>
      <c r="R148" s="203" t="s">
        <v>1453</v>
      </c>
    </row>
    <row r="149" customFormat="false" ht="40.5" hidden="false" customHeight="false" outlineLevel="0" collapsed="false">
      <c r="A149" s="186" t="n">
        <v>141</v>
      </c>
      <c r="B149" s="192" t="s">
        <v>1454</v>
      </c>
      <c r="C149" s="193" t="s">
        <v>1455</v>
      </c>
      <c r="D149" s="193" t="s">
        <v>903</v>
      </c>
      <c r="E149" s="192" t="s">
        <v>1456</v>
      </c>
      <c r="F149" s="192" t="s">
        <v>1454</v>
      </c>
      <c r="G149" s="194" t="str">
        <f aca="false">TRIM(F149)</f>
        <v>Archivo de Trámite de la Administración Desconcentrada de Auditoría Fiscal de Sonora 1</v>
      </c>
      <c r="H149" s="190" t="s">
        <v>354</v>
      </c>
      <c r="I149" s="190"/>
      <c r="J149" s="190"/>
      <c r="K149" s="190"/>
      <c r="L149" s="190"/>
      <c r="N149" s="19" t="str">
        <f aca="false">CONCATENATE(C149,$M$9)</f>
        <v>500.54.00.00.00-T</v>
      </c>
      <c r="R149" s="203" t="s">
        <v>1457</v>
      </c>
    </row>
    <row r="150" customFormat="false" ht="40.5" hidden="false" customHeight="false" outlineLevel="0" collapsed="false">
      <c r="A150" s="186" t="n">
        <v>142</v>
      </c>
      <c r="B150" s="192" t="s">
        <v>1458</v>
      </c>
      <c r="C150" s="193" t="s">
        <v>1459</v>
      </c>
      <c r="D150" s="193" t="s">
        <v>914</v>
      </c>
      <c r="E150" s="192" t="s">
        <v>1460</v>
      </c>
      <c r="F150" s="192" t="s">
        <v>1458</v>
      </c>
      <c r="G150" s="194" t="str">
        <f aca="false">TRIM(F150)</f>
        <v>Archivo de Trámite de la Administración Desconcentrada de Auditoría Fiscal de Sonora 2</v>
      </c>
      <c r="H150" s="190" t="s">
        <v>354</v>
      </c>
      <c r="I150" s="190"/>
      <c r="J150" s="190"/>
      <c r="K150" s="190"/>
      <c r="L150" s="190"/>
      <c r="N150" s="19" t="str">
        <f aca="false">CONCATENATE(C150,$M$9)</f>
        <v>500.55.00.00.00-T</v>
      </c>
      <c r="R150" s="204"/>
    </row>
    <row r="151" s="190" customFormat="true" ht="40.5" hidden="false" customHeight="false" outlineLevel="0" collapsed="false">
      <c r="A151" s="186" t="n">
        <v>143</v>
      </c>
      <c r="B151" s="192" t="s">
        <v>1461</v>
      </c>
      <c r="C151" s="193" t="s">
        <v>1462</v>
      </c>
      <c r="D151" s="193" t="s">
        <v>925</v>
      </c>
      <c r="E151" s="192" t="s">
        <v>1463</v>
      </c>
      <c r="F151" s="192" t="s">
        <v>1464</v>
      </c>
      <c r="G151" s="194" t="str">
        <f aca="false">TRIM(F151)</f>
        <v>Archivo de Trámite de la Administración Desconcentrada de Auditoría Fiscal de Sonora 3</v>
      </c>
      <c r="H151" s="190" t="s">
        <v>354</v>
      </c>
      <c r="N151" s="19" t="str">
        <f aca="false">CONCATENATE(C151,$M$9)</f>
        <v>500.56.00.00.00-T</v>
      </c>
      <c r="R151" s="204"/>
    </row>
    <row r="152" customFormat="false" ht="40.5" hidden="false" customHeight="false" outlineLevel="0" collapsed="false">
      <c r="A152" s="186" t="n">
        <v>144</v>
      </c>
      <c r="B152" s="192" t="s">
        <v>1465</v>
      </c>
      <c r="C152" s="193" t="s">
        <v>1466</v>
      </c>
      <c r="D152" s="193" t="s">
        <v>936</v>
      </c>
      <c r="E152" s="192" t="s">
        <v>1467</v>
      </c>
      <c r="F152" s="192" t="s">
        <v>1465</v>
      </c>
      <c r="G152" s="194" t="str">
        <f aca="false">TRIM(F152)</f>
        <v>Archivo de Trámite de la Administración Desconcentrada de Auditoría Fiscal de Tabasco 1</v>
      </c>
      <c r="H152" s="190" t="s">
        <v>354</v>
      </c>
      <c r="I152" s="190"/>
      <c r="J152" s="190"/>
      <c r="K152" s="190"/>
      <c r="L152" s="190"/>
      <c r="N152" s="19" t="str">
        <f aca="false">CONCATENATE(C152,$M$9)</f>
        <v>500.57.00.00.00-T</v>
      </c>
      <c r="R152" s="204"/>
    </row>
    <row r="153" customFormat="false" ht="40.5" hidden="false" customHeight="false" outlineLevel="0" collapsed="false">
      <c r="A153" s="186" t="n">
        <v>145</v>
      </c>
      <c r="B153" s="192" t="s">
        <v>1468</v>
      </c>
      <c r="C153" s="193" t="s">
        <v>1469</v>
      </c>
      <c r="D153" s="193" t="s">
        <v>947</v>
      </c>
      <c r="E153" s="192" t="s">
        <v>1470</v>
      </c>
      <c r="F153" s="192" t="s">
        <v>1471</v>
      </c>
      <c r="G153" s="194" t="str">
        <f aca="false">TRIM(F153)</f>
        <v>Archivo de Trámite de la Administración Desconcentrada de Auditoría Fiscal de Tamaulipas 1</v>
      </c>
      <c r="H153" s="190" t="s">
        <v>354</v>
      </c>
      <c r="I153" s="190"/>
      <c r="J153" s="190"/>
      <c r="K153" s="190"/>
      <c r="L153" s="190"/>
      <c r="N153" s="19" t="str">
        <f aca="false">CONCATENATE(C153,$M$9)</f>
        <v>500.58.00.00.00-T</v>
      </c>
    </row>
    <row r="154" customFormat="false" ht="40.5" hidden="false" customHeight="false" outlineLevel="0" collapsed="false">
      <c r="A154" s="186" t="n">
        <v>146</v>
      </c>
      <c r="B154" s="192" t="s">
        <v>1472</v>
      </c>
      <c r="C154" s="193" t="s">
        <v>1473</v>
      </c>
      <c r="D154" s="193" t="s">
        <v>958</v>
      </c>
      <c r="E154" s="192" t="s">
        <v>1474</v>
      </c>
      <c r="F154" s="192" t="s">
        <v>1475</v>
      </c>
      <c r="G154" s="194" t="str">
        <f aca="false">TRIM(F154)</f>
        <v>Archivo de Trámite de la Administración Desconcentrada de Auditoría Fiscal de Tamaulipas 3</v>
      </c>
      <c r="H154" s="190" t="s">
        <v>354</v>
      </c>
      <c r="I154" s="190"/>
      <c r="J154" s="190"/>
      <c r="K154" s="190"/>
      <c r="L154" s="190"/>
      <c r="N154" s="19" t="str">
        <f aca="false">CONCATENATE(C154,$M$9)</f>
        <v>500.60.00.00.00-T</v>
      </c>
    </row>
    <row r="155" customFormat="false" ht="40.5" hidden="false" customHeight="false" outlineLevel="0" collapsed="false">
      <c r="A155" s="186" t="n">
        <v>147</v>
      </c>
      <c r="B155" s="192" t="s">
        <v>1476</v>
      </c>
      <c r="C155" s="193" t="s">
        <v>1477</v>
      </c>
      <c r="D155" s="193" t="s">
        <v>969</v>
      </c>
      <c r="E155" s="192" t="s">
        <v>1478</v>
      </c>
      <c r="F155" s="192" t="s">
        <v>1479</v>
      </c>
      <c r="G155" s="194" t="str">
        <f aca="false">TRIM(F155)</f>
        <v>Archivo de Trámite de la Administración Desconcentrada de Auditoría Fiscal de Tamaulipas 4</v>
      </c>
      <c r="H155" s="190" t="s">
        <v>354</v>
      </c>
      <c r="I155" s="190"/>
      <c r="J155" s="190"/>
      <c r="K155" s="190"/>
      <c r="L155" s="190"/>
      <c r="N155" s="19" t="str">
        <f aca="false">CONCATENATE(C155,$M$9)</f>
        <v>500.61.00.00.00-T</v>
      </c>
    </row>
    <row r="156" customFormat="false" ht="40.5" hidden="false" customHeight="false" outlineLevel="0" collapsed="false">
      <c r="A156" s="186" t="n">
        <v>148</v>
      </c>
      <c r="B156" s="192" t="s">
        <v>1480</v>
      </c>
      <c r="C156" s="193" t="s">
        <v>1481</v>
      </c>
      <c r="D156" s="193" t="s">
        <v>981</v>
      </c>
      <c r="E156" s="192" t="s">
        <v>1482</v>
      </c>
      <c r="F156" s="192" t="s">
        <v>1483</v>
      </c>
      <c r="G156" s="194" t="str">
        <f aca="false">TRIM(F156)</f>
        <v>Archivo de Trámite de la Administración Desconcentrada de Auditoría Fiscal de Tamaulipas 5</v>
      </c>
      <c r="H156" s="190" t="s">
        <v>354</v>
      </c>
      <c r="I156" s="190"/>
      <c r="J156" s="190"/>
      <c r="K156" s="190"/>
      <c r="L156" s="190"/>
      <c r="N156" s="19" t="str">
        <f aca="false">CONCATENATE(C156,$M$9)</f>
        <v>500.62.00.00.00-T</v>
      </c>
    </row>
    <row r="157" customFormat="false" ht="40.5" hidden="false" customHeight="false" outlineLevel="0" collapsed="false">
      <c r="A157" s="186" t="n">
        <v>149</v>
      </c>
      <c r="B157" s="192" t="s">
        <v>1484</v>
      </c>
      <c r="C157" s="193" t="s">
        <v>1485</v>
      </c>
      <c r="D157" s="193" t="s">
        <v>992</v>
      </c>
      <c r="E157" s="192" t="s">
        <v>1486</v>
      </c>
      <c r="F157" s="192" t="s">
        <v>1487</v>
      </c>
      <c r="G157" s="194" t="str">
        <f aca="false">TRIM(F157)</f>
        <v>Archivo de Trámite de la Administración Desconcentrada de Auditoría Fiscal de Tlaxcala 1</v>
      </c>
      <c r="H157" s="190" t="s">
        <v>354</v>
      </c>
      <c r="I157" s="190"/>
      <c r="J157" s="190"/>
      <c r="K157" s="190"/>
      <c r="L157" s="190"/>
      <c r="N157" s="19" t="str">
        <f aca="false">CONCATENATE(C157,$M$9)</f>
        <v>500.63.00.00.00-T</v>
      </c>
    </row>
    <row r="158" customFormat="false" ht="40.5" hidden="false" customHeight="false" outlineLevel="0" collapsed="false">
      <c r="A158" s="186" t="n">
        <v>150</v>
      </c>
      <c r="B158" s="192" t="s">
        <v>1488</v>
      </c>
      <c r="C158" s="193" t="s">
        <v>1489</v>
      </c>
      <c r="D158" s="193" t="s">
        <v>1003</v>
      </c>
      <c r="E158" s="192" t="s">
        <v>1490</v>
      </c>
      <c r="F158" s="192" t="s">
        <v>1491</v>
      </c>
      <c r="G158" s="194" t="str">
        <f aca="false">TRIM(F158)</f>
        <v>Archivo de Trámite de la Administración Desconcentrada de Auditoría Fiscal de Veracruz 1</v>
      </c>
      <c r="H158" s="190" t="s">
        <v>354</v>
      </c>
      <c r="I158" s="190"/>
      <c r="J158" s="190"/>
      <c r="K158" s="190"/>
      <c r="L158" s="190"/>
      <c r="N158" s="19" t="str">
        <f aca="false">CONCATENATE(C158,$M$9)</f>
        <v>500.64.00.00.00-T</v>
      </c>
    </row>
    <row r="159" customFormat="false" ht="40.5" hidden="false" customHeight="false" outlineLevel="0" collapsed="false">
      <c r="A159" s="186" t="n">
        <v>151</v>
      </c>
      <c r="B159" s="192" t="s">
        <v>1492</v>
      </c>
      <c r="C159" s="193" t="s">
        <v>1493</v>
      </c>
      <c r="D159" s="193" t="s">
        <v>1015</v>
      </c>
      <c r="E159" s="192" t="s">
        <v>1494</v>
      </c>
      <c r="F159" s="192" t="s">
        <v>1495</v>
      </c>
      <c r="G159" s="194" t="str">
        <f aca="false">TRIM(F159)</f>
        <v>Archivo de Trámite de la Administración Desconcentrada de Auditoría Fiscal de Veracruz 2</v>
      </c>
      <c r="H159" s="190" t="s">
        <v>354</v>
      </c>
      <c r="I159" s="190"/>
      <c r="J159" s="190"/>
      <c r="K159" s="190"/>
      <c r="L159" s="190"/>
      <c r="N159" s="19" t="str">
        <f aca="false">CONCATENATE(C159,$M$9)</f>
        <v>500.65.00.00.00-T</v>
      </c>
    </row>
    <row r="160" customFormat="false" ht="40.5" hidden="false" customHeight="false" outlineLevel="0" collapsed="false">
      <c r="A160" s="186" t="n">
        <v>152</v>
      </c>
      <c r="B160" s="192" t="s">
        <v>1496</v>
      </c>
      <c r="C160" s="193" t="s">
        <v>1497</v>
      </c>
      <c r="D160" s="193" t="s">
        <v>1027</v>
      </c>
      <c r="E160" s="192" t="s">
        <v>1498</v>
      </c>
      <c r="F160" s="192" t="s">
        <v>1496</v>
      </c>
      <c r="G160" s="194" t="str">
        <f aca="false">TRIM(F160)</f>
        <v>Archivo de Trámite de la Administración Desconcentrada de Auditoría Fiscal de Veracruz 4</v>
      </c>
      <c r="H160" s="190" t="s">
        <v>354</v>
      </c>
      <c r="I160" s="190"/>
      <c r="J160" s="190"/>
      <c r="K160" s="190"/>
      <c r="L160" s="190"/>
      <c r="N160" s="19" t="str">
        <f aca="false">CONCATENATE(C160,$M$9)</f>
        <v>500.67.00.00.00-T</v>
      </c>
    </row>
    <row r="161" customFormat="false" ht="40.5" hidden="false" customHeight="false" outlineLevel="0" collapsed="false">
      <c r="A161" s="186" t="n">
        <v>153</v>
      </c>
      <c r="B161" s="192" t="s">
        <v>1499</v>
      </c>
      <c r="C161" s="193" t="s">
        <v>1500</v>
      </c>
      <c r="D161" s="193" t="s">
        <v>1038</v>
      </c>
      <c r="E161" s="192" t="s">
        <v>1501</v>
      </c>
      <c r="F161" s="192" t="s">
        <v>1499</v>
      </c>
      <c r="G161" s="194" t="str">
        <f aca="false">TRIM(F161)</f>
        <v>Archivo de Trámite de la Administración Desconcentrada de Auditoría Fiscal de Yucatán 1</v>
      </c>
      <c r="H161" s="190" t="s">
        <v>354</v>
      </c>
      <c r="I161" s="190"/>
      <c r="J161" s="190"/>
      <c r="K161" s="190"/>
      <c r="L161" s="190"/>
      <c r="N161" s="19" t="str">
        <f aca="false">CONCATENATE(C161,$M$9)</f>
        <v>500.69.00.00.00-T</v>
      </c>
    </row>
    <row r="162" customFormat="false" ht="40.5" hidden="false" customHeight="false" outlineLevel="0" collapsed="false">
      <c r="A162" s="186" t="n">
        <v>154</v>
      </c>
      <c r="B162" s="192" t="s">
        <v>1502</v>
      </c>
      <c r="C162" s="193" t="s">
        <v>1503</v>
      </c>
      <c r="D162" s="193" t="s">
        <v>1049</v>
      </c>
      <c r="E162" s="192" t="s">
        <v>1504</v>
      </c>
      <c r="F162" s="192" t="s">
        <v>1502</v>
      </c>
      <c r="G162" s="194" t="str">
        <f aca="false">TRIM(F162)</f>
        <v>Archivo de Trámite de la Administración Desconcentrada de Auditoría Fiscal de Zacatecas 1</v>
      </c>
      <c r="H162" s="190" t="s">
        <v>354</v>
      </c>
      <c r="I162" s="190"/>
      <c r="J162" s="190"/>
      <c r="K162" s="190"/>
      <c r="L162" s="190"/>
      <c r="N162" s="19" t="str">
        <f aca="false">CONCATENATE(C162,$M$9)</f>
        <v>500.70.00.00.00-T</v>
      </c>
    </row>
    <row r="163" customFormat="false" ht="40.5" hidden="false" customHeight="false" outlineLevel="0" collapsed="false">
      <c r="A163" s="186" t="n">
        <v>155</v>
      </c>
      <c r="B163" s="192" t="s">
        <v>1505</v>
      </c>
      <c r="C163" s="193" t="s">
        <v>1506</v>
      </c>
      <c r="D163" s="193" t="s">
        <v>1060</v>
      </c>
      <c r="E163" s="192" t="s">
        <v>1507</v>
      </c>
      <c r="F163" s="192" t="s">
        <v>1508</v>
      </c>
      <c r="G163" s="194" t="str">
        <f aca="false">TRIM(F163)</f>
        <v>Archivo de Trámite de la Administración Desconcentrada de Auditoría Fiscal del Distrito Federal 1</v>
      </c>
      <c r="H163" s="190" t="s">
        <v>354</v>
      </c>
      <c r="I163" s="190"/>
      <c r="J163" s="190"/>
      <c r="K163" s="190"/>
      <c r="L163" s="190"/>
      <c r="N163" s="19" t="str">
        <f aca="false">CONCATENATE(C163,$M$9)</f>
        <v>500.71.00.00.00-T</v>
      </c>
    </row>
    <row r="164" customFormat="false" ht="40.5" hidden="false" customHeight="false" outlineLevel="0" collapsed="false">
      <c r="A164" s="186" t="n">
        <v>156</v>
      </c>
      <c r="B164" s="192" t="s">
        <v>1509</v>
      </c>
      <c r="C164" s="193" t="s">
        <v>1510</v>
      </c>
      <c r="D164" s="193" t="s">
        <v>1070</v>
      </c>
      <c r="E164" s="192" t="s">
        <v>1511</v>
      </c>
      <c r="F164" s="192" t="s">
        <v>1509</v>
      </c>
      <c r="G164" s="194" t="str">
        <f aca="false">TRIM(F164)</f>
        <v>Archivo de Trámite de la Administración Desconcentrada de Auditoría Fiscal del Distrito Federal 2</v>
      </c>
      <c r="H164" s="190" t="s">
        <v>354</v>
      </c>
      <c r="I164" s="190"/>
      <c r="J164" s="190"/>
      <c r="K164" s="190"/>
      <c r="L164" s="190"/>
      <c r="N164" s="19" t="str">
        <f aca="false">CONCATENATE(C164,$M$9)</f>
        <v>500.72.00.00.00-T</v>
      </c>
    </row>
    <row r="165" customFormat="false" ht="40.5" hidden="false" customHeight="false" outlineLevel="0" collapsed="false">
      <c r="A165" s="186" t="n">
        <v>157</v>
      </c>
      <c r="B165" s="192" t="s">
        <v>1512</v>
      </c>
      <c r="C165" s="193" t="s">
        <v>1513</v>
      </c>
      <c r="D165" s="193" t="s">
        <v>1079</v>
      </c>
      <c r="E165" s="192" t="s">
        <v>1514</v>
      </c>
      <c r="F165" s="192" t="s">
        <v>1515</v>
      </c>
      <c r="G165" s="194" t="str">
        <f aca="false">TRIM(F165)</f>
        <v>Archivo de Trámite de la Administración Desconcentrada de Auditoría Fiscal del Distrito Federal 3</v>
      </c>
      <c r="H165" s="190" t="s">
        <v>354</v>
      </c>
      <c r="I165" s="190"/>
      <c r="J165" s="190"/>
      <c r="K165" s="190"/>
      <c r="L165" s="190"/>
      <c r="N165" s="19" t="str">
        <f aca="false">CONCATENATE(C165,$M$9)</f>
        <v>500.73.00.00.00-T</v>
      </c>
    </row>
    <row r="166" customFormat="false" ht="40.5" hidden="false" customHeight="false" outlineLevel="0" collapsed="false">
      <c r="A166" s="186" t="n">
        <v>158</v>
      </c>
      <c r="B166" s="192" t="s">
        <v>1516</v>
      </c>
      <c r="C166" s="193" t="s">
        <v>1517</v>
      </c>
      <c r="D166" s="193" t="s">
        <v>1087</v>
      </c>
      <c r="E166" s="192" t="s">
        <v>1518</v>
      </c>
      <c r="F166" s="192" t="s">
        <v>1519</v>
      </c>
      <c r="G166" s="194" t="str">
        <f aca="false">TRIM(F166)</f>
        <v>Archivo de Trámite de la Administración Desconcentrada de Auditoría Fiscal del Distrito Federal 4</v>
      </c>
      <c r="H166" s="190" t="s">
        <v>9</v>
      </c>
      <c r="I166" s="190"/>
      <c r="J166" s="190"/>
      <c r="K166" s="190"/>
      <c r="L166" s="190"/>
      <c r="N166" s="19" t="str">
        <f aca="false">CONCATENATE(C166,$M$9)</f>
        <v>500.74.00.00.00-T</v>
      </c>
    </row>
    <row r="167" customFormat="false" ht="26.25" hidden="true" customHeight="true" outlineLevel="0" collapsed="false">
      <c r="A167" s="186"/>
      <c r="B167" s="192" t="s">
        <v>1520</v>
      </c>
      <c r="C167" s="193" t="s">
        <v>1521</v>
      </c>
      <c r="D167" s="193" t="s">
        <v>1095</v>
      </c>
      <c r="E167" s="192" t="s">
        <v>1522</v>
      </c>
      <c r="F167" s="192" t="s">
        <v>1520</v>
      </c>
      <c r="G167" s="194" t="str">
        <f aca="false">TRIM(F167)</f>
        <v>Archivo de Trámite de la Administración Central de Asuntos Jurídicos de Actividades Vulnerables</v>
      </c>
      <c r="H167" s="190" t="s">
        <v>355</v>
      </c>
      <c r="I167" s="190"/>
      <c r="J167" s="190"/>
      <c r="K167" s="190"/>
      <c r="L167" s="190"/>
      <c r="N167" s="19" t="str">
        <f aca="false">CONCATENATE(C167,$M$9)</f>
        <v>500.75.00.00.00-T</v>
      </c>
    </row>
    <row r="168" customFormat="false" ht="40.5" hidden="true" customHeight="false" outlineLevel="0" collapsed="false">
      <c r="A168" s="186" t="n">
        <v>159</v>
      </c>
      <c r="B168" s="192" t="s">
        <v>1523</v>
      </c>
      <c r="C168" s="193" t="s">
        <v>1524</v>
      </c>
      <c r="D168" s="193" t="s">
        <v>367</v>
      </c>
      <c r="E168" s="192" t="s">
        <v>1525</v>
      </c>
      <c r="F168" s="192" t="s">
        <v>1526</v>
      </c>
      <c r="G168" s="194" t="str">
        <f aca="false">TRIM(F168)</f>
        <v>Archivo de Trámite de la Administración General de Comunicaciones y Tecnologías de la Información</v>
      </c>
      <c r="H168" s="190" t="s">
        <v>9</v>
      </c>
      <c r="I168" s="190"/>
      <c r="J168" s="190"/>
      <c r="K168" s="190"/>
      <c r="L168" s="190"/>
      <c r="N168" s="19" t="str">
        <f aca="false">CONCATENATE(C168,$M$9)</f>
        <v>102.00.00.00.00-T</v>
      </c>
    </row>
    <row r="169" customFormat="false" ht="27" hidden="true" customHeight="false" outlineLevel="0" collapsed="false">
      <c r="A169" s="186" t="n">
        <v>160</v>
      </c>
      <c r="B169" s="192" t="s">
        <v>1527</v>
      </c>
      <c r="C169" s="193" t="s">
        <v>1528</v>
      </c>
      <c r="D169" s="193" t="s">
        <v>385</v>
      </c>
      <c r="E169" s="192" t="s">
        <v>1529</v>
      </c>
      <c r="F169" s="192" t="s">
        <v>1527</v>
      </c>
      <c r="G169" s="194" t="str">
        <f aca="false">TRIM(F169)</f>
        <v>Archivo de Trámite de la Administración de Proyectos y Mejora Contínua</v>
      </c>
      <c r="H169" s="190" t="s">
        <v>9</v>
      </c>
      <c r="I169" s="190"/>
      <c r="J169" s="190"/>
      <c r="K169" s="190"/>
      <c r="L169" s="190"/>
      <c r="N169" s="19" t="str">
        <f aca="false">CONCATENATE(C169,$M$9)</f>
        <v>102.01.01.00.00-T</v>
      </c>
    </row>
    <row r="170" customFormat="false" ht="27" hidden="true" customHeight="false" outlineLevel="0" collapsed="false">
      <c r="A170" s="186" t="n">
        <v>161</v>
      </c>
      <c r="B170" s="192" t="s">
        <v>1530</v>
      </c>
      <c r="C170" s="193" t="s">
        <v>1531</v>
      </c>
      <c r="D170" s="193" t="s">
        <v>399</v>
      </c>
      <c r="E170" s="192" t="s">
        <v>1532</v>
      </c>
      <c r="F170" s="192" t="s">
        <v>1530</v>
      </c>
      <c r="G170" s="194" t="str">
        <f aca="false">TRIM(F170)</f>
        <v>Archivo de Trámite de la Administración de Planeación Informática API</v>
      </c>
      <c r="H170" s="190" t="s">
        <v>9</v>
      </c>
      <c r="I170" s="190"/>
      <c r="J170" s="190"/>
      <c r="K170" s="190"/>
      <c r="L170" s="190"/>
      <c r="N170" s="19" t="str">
        <f aca="false">CONCATENATE(C170,$M$9)</f>
        <v>102.01.02.00.00-T</v>
      </c>
    </row>
    <row r="171" customFormat="false" ht="27" hidden="true" customHeight="false" outlineLevel="0" collapsed="false">
      <c r="A171" s="186" t="n">
        <v>162</v>
      </c>
      <c r="B171" s="192" t="s">
        <v>1533</v>
      </c>
      <c r="C171" s="193" t="s">
        <v>1534</v>
      </c>
      <c r="D171" s="193" t="s">
        <v>413</v>
      </c>
      <c r="E171" s="192" t="s">
        <v>1535</v>
      </c>
      <c r="F171" s="192" t="s">
        <v>1533</v>
      </c>
      <c r="G171" s="194" t="str">
        <f aca="false">TRIM(F171)</f>
        <v>Archivo de Trámite de la Administración de Coordinación de Servicios Tecnológicos</v>
      </c>
      <c r="H171" s="190" t="s">
        <v>9</v>
      </c>
      <c r="I171" s="190"/>
      <c r="J171" s="190"/>
      <c r="K171" s="190"/>
      <c r="L171" s="190"/>
      <c r="N171" s="19" t="str">
        <f aca="false">CONCATENATE(C171,$M$9)</f>
        <v>102.01.03.00.00-T</v>
      </c>
    </row>
    <row r="172" customFormat="false" ht="40.5" hidden="true" customHeight="false" outlineLevel="0" collapsed="false">
      <c r="A172" s="186" t="n">
        <v>163</v>
      </c>
      <c r="B172" s="192" t="s">
        <v>1536</v>
      </c>
      <c r="C172" s="193" t="s">
        <v>1537</v>
      </c>
      <c r="D172" s="193" t="s">
        <v>427</v>
      </c>
      <c r="E172" s="192" t="s">
        <v>1538</v>
      </c>
      <c r="F172" s="192" t="s">
        <v>1536</v>
      </c>
      <c r="G172" s="194" t="str">
        <f aca="false">TRIM(F172)</f>
        <v>Archivo de Trámite de la Administración de Planeación Estratégica y Evaluación de Gestión</v>
      </c>
      <c r="H172" s="190" t="s">
        <v>9</v>
      </c>
      <c r="I172" s="190"/>
      <c r="J172" s="190"/>
      <c r="K172" s="190"/>
      <c r="L172" s="190"/>
      <c r="N172" s="19" t="str">
        <f aca="false">CONCATENATE(C172,$M$9)</f>
        <v>102.01.04.00.00-T</v>
      </c>
    </row>
    <row r="173" customFormat="false" ht="40.5" hidden="true" customHeight="false" outlineLevel="0" collapsed="false">
      <c r="A173" s="186" t="n">
        <v>164</v>
      </c>
      <c r="B173" s="205" t="s">
        <v>1539</v>
      </c>
      <c r="C173" s="193" t="s">
        <v>1540</v>
      </c>
      <c r="D173" s="193" t="s">
        <v>441</v>
      </c>
      <c r="E173" s="192" t="s">
        <v>1541</v>
      </c>
      <c r="F173" s="192" t="s">
        <v>1539</v>
      </c>
      <c r="G173" s="194" t="str">
        <f aca="false">TRIM(F173)</f>
        <v>Archivo de Trámite de la Administración de Proyectos en Comunicaciones y Tecnologías de la Información 1</v>
      </c>
      <c r="H173" s="190" t="s">
        <v>9</v>
      </c>
      <c r="I173" s="190"/>
      <c r="J173" s="190"/>
      <c r="K173" s="190"/>
      <c r="L173" s="190"/>
      <c r="N173" s="19" t="str">
        <f aca="false">CONCATENATE(C173,$M$9)</f>
        <v>102.01.05.00.00-T</v>
      </c>
    </row>
    <row r="174" customFormat="false" ht="40.5" hidden="true" customHeight="false" outlineLevel="0" collapsed="false">
      <c r="A174" s="186" t="n">
        <v>165</v>
      </c>
      <c r="B174" s="192" t="s">
        <v>1542</v>
      </c>
      <c r="C174" s="193" t="s">
        <v>1543</v>
      </c>
      <c r="D174" s="193" t="s">
        <v>455</v>
      </c>
      <c r="E174" s="192" t="s">
        <v>1544</v>
      </c>
      <c r="F174" s="192" t="s">
        <v>1542</v>
      </c>
      <c r="G174" s="194" t="str">
        <f aca="false">TRIM(F174)</f>
        <v>Archivo de Trámite de la Administración de Proyectos en Comunicaciones y Tecnologías de la Información 3</v>
      </c>
      <c r="H174" s="190" t="s">
        <v>9</v>
      </c>
      <c r="I174" s="190"/>
      <c r="J174" s="190"/>
      <c r="K174" s="190"/>
      <c r="L174" s="190"/>
      <c r="N174" s="19" t="str">
        <f aca="false">CONCATENATE(C174,$M$9)</f>
        <v>102.01.06.00.00-T</v>
      </c>
    </row>
    <row r="175" customFormat="false" ht="40.5" hidden="true" customHeight="false" outlineLevel="0" collapsed="false">
      <c r="A175" s="186" t="n">
        <v>166</v>
      </c>
      <c r="B175" s="205" t="s">
        <v>1545</v>
      </c>
      <c r="C175" s="193" t="s">
        <v>1546</v>
      </c>
      <c r="D175" s="193" t="s">
        <v>468</v>
      </c>
      <c r="E175" s="192" t="s">
        <v>1547</v>
      </c>
      <c r="F175" s="192" t="s">
        <v>1545</v>
      </c>
      <c r="G175" s="194" t="str">
        <f aca="false">TRIM(F175)</f>
        <v>Archivo de Trámite de la Administración de Proyectos en Comunicaciones y Tecnologías de la Información</v>
      </c>
      <c r="H175" s="190" t="s">
        <v>9</v>
      </c>
      <c r="I175" s="190"/>
      <c r="J175" s="190"/>
      <c r="K175" s="190"/>
      <c r="L175" s="190"/>
      <c r="N175" s="19" t="str">
        <f aca="false">CONCATENATE(C175,$M$9)</f>
        <v>102.01.09.00.00-T</v>
      </c>
    </row>
    <row r="176" customFormat="false" ht="40.5" hidden="true" customHeight="false" outlineLevel="0" collapsed="false">
      <c r="A176" s="186" t="n">
        <v>167</v>
      </c>
      <c r="B176" s="192" t="s">
        <v>1548</v>
      </c>
      <c r="C176" s="193" t="s">
        <v>1549</v>
      </c>
      <c r="D176" s="193" t="s">
        <v>481</v>
      </c>
      <c r="E176" s="192" t="s">
        <v>1550</v>
      </c>
      <c r="F176" s="192" t="s">
        <v>1548</v>
      </c>
      <c r="G176" s="194" t="str">
        <f aca="false">TRIM(F176)</f>
        <v>Archivo de Trámite de la Administración Central de Operación y Servicios Tecnológicos</v>
      </c>
      <c r="H176" s="190" t="s">
        <v>9</v>
      </c>
      <c r="I176" s="190"/>
      <c r="J176" s="190"/>
      <c r="K176" s="190"/>
      <c r="L176" s="190"/>
      <c r="N176" s="19" t="str">
        <f aca="false">CONCATENATE(C176,$M$9)</f>
        <v>102.02.00.00.00-T</v>
      </c>
    </row>
    <row r="177" customFormat="false" ht="27" hidden="true" customHeight="false" outlineLevel="0" collapsed="false">
      <c r="A177" s="186" t="n">
        <v>168</v>
      </c>
      <c r="B177" s="192" t="s">
        <v>1551</v>
      </c>
      <c r="C177" s="193" t="s">
        <v>1552</v>
      </c>
      <c r="D177" s="193" t="s">
        <v>494</v>
      </c>
      <c r="E177" s="192" t="s">
        <v>1553</v>
      </c>
      <c r="F177" s="192" t="s">
        <v>1554</v>
      </c>
      <c r="G177" s="194" t="str">
        <f aca="false">TRIM(F177)</f>
        <v>Archivo de Trámite de la Administración de Infraestructura Externa I</v>
      </c>
      <c r="H177" s="190" t="s">
        <v>9</v>
      </c>
      <c r="I177" s="190"/>
      <c r="J177" s="190"/>
      <c r="K177" s="190"/>
      <c r="L177" s="190"/>
      <c r="N177" s="19" t="str">
        <f aca="false">CONCATENATE(C177,$M$9)</f>
        <v>102.02.01.00.00-T</v>
      </c>
    </row>
    <row r="178" customFormat="false" ht="27" hidden="true" customHeight="false" outlineLevel="0" collapsed="false">
      <c r="A178" s="186" t="n">
        <v>169</v>
      </c>
      <c r="B178" s="192" t="s">
        <v>1555</v>
      </c>
      <c r="C178" s="193" t="s">
        <v>1556</v>
      </c>
      <c r="D178" s="193" t="s">
        <v>507</v>
      </c>
      <c r="E178" s="192" t="s">
        <v>1557</v>
      </c>
      <c r="F178" s="192" t="s">
        <v>1555</v>
      </c>
      <c r="G178" s="194" t="str">
        <f aca="false">TRIM(F178)</f>
        <v>Archivo de Trámite de la Administración de Infraestrucura Interna 1</v>
      </c>
      <c r="H178" s="190" t="s">
        <v>9</v>
      </c>
      <c r="I178" s="190"/>
      <c r="J178" s="190"/>
      <c r="K178" s="190"/>
      <c r="L178" s="190"/>
      <c r="N178" s="19" t="str">
        <f aca="false">CONCATENATE(C178,$M$9)</f>
        <v>102.02.02.00.00-T</v>
      </c>
    </row>
    <row r="179" customFormat="false" ht="27" hidden="true" customHeight="false" outlineLevel="0" collapsed="false">
      <c r="A179" s="186" t="n">
        <v>170</v>
      </c>
      <c r="B179" s="192" t="s">
        <v>1558</v>
      </c>
      <c r="C179" s="193" t="s">
        <v>1559</v>
      </c>
      <c r="D179" s="193" t="s">
        <v>519</v>
      </c>
      <c r="E179" s="192" t="s">
        <v>1560</v>
      </c>
      <c r="F179" s="192" t="s">
        <v>1558</v>
      </c>
      <c r="G179" s="194" t="str">
        <f aca="false">TRIM(F179)</f>
        <v>Archivo de Trámite de la Administración de Infraestructura Externa 2</v>
      </c>
      <c r="H179" s="190" t="s">
        <v>9</v>
      </c>
      <c r="I179" s="190"/>
      <c r="J179" s="190"/>
      <c r="K179" s="190"/>
      <c r="L179" s="190"/>
      <c r="N179" s="19" t="str">
        <f aca="false">CONCATENATE(C179,$M$9)</f>
        <v>102.02.02.06.00-T</v>
      </c>
    </row>
    <row r="180" customFormat="false" ht="27" hidden="true" customHeight="false" outlineLevel="0" collapsed="false">
      <c r="A180" s="186" t="n">
        <v>171</v>
      </c>
      <c r="B180" s="192" t="s">
        <v>1561</v>
      </c>
      <c r="C180" s="193" t="s">
        <v>1562</v>
      </c>
      <c r="D180" s="193" t="s">
        <v>532</v>
      </c>
      <c r="E180" s="192" t="s">
        <v>1563</v>
      </c>
      <c r="F180" s="192" t="s">
        <v>1561</v>
      </c>
      <c r="G180" s="194" t="str">
        <f aca="false">TRIM(F180)</f>
        <v>Archivo de Trámite de la Administración de Infraestrucura Interna 2</v>
      </c>
      <c r="H180" s="190" t="s">
        <v>9</v>
      </c>
      <c r="I180" s="190"/>
      <c r="J180" s="190"/>
      <c r="K180" s="190"/>
      <c r="L180" s="190"/>
      <c r="N180" s="19" t="str">
        <f aca="false">CONCATENATE(C180,$M$9)</f>
        <v>102.02.03.00.00-T</v>
      </c>
    </row>
    <row r="181" customFormat="false" ht="40.5" hidden="false" customHeight="false" outlineLevel="0" collapsed="false">
      <c r="A181" s="186" t="n">
        <v>172</v>
      </c>
      <c r="B181" s="192" t="s">
        <v>1564</v>
      </c>
      <c r="C181" s="193" t="s">
        <v>1565</v>
      </c>
      <c r="D181" s="193" t="s">
        <v>556</v>
      </c>
      <c r="E181" s="192" t="s">
        <v>1566</v>
      </c>
      <c r="F181" s="192" t="s">
        <v>1564</v>
      </c>
      <c r="G181" s="194" t="str">
        <f aca="false">TRIM(F181)</f>
        <v>Archivo de Trámite de la Administración de Apoyo Desconcentrado 2 de Comunicación y Tecnologías de la Información</v>
      </c>
      <c r="H181" s="190" t="s">
        <v>9</v>
      </c>
      <c r="I181" s="190"/>
      <c r="J181" s="190"/>
      <c r="K181" s="190"/>
      <c r="L181" s="190"/>
      <c r="N181" s="19" t="str">
        <f aca="false">CONCATENATE(C181,$M$9)</f>
        <v>102.02.07.00.00-T</v>
      </c>
    </row>
    <row r="182" customFormat="false" ht="67.5" hidden="false" customHeight="false" outlineLevel="0" collapsed="false">
      <c r="A182" s="186" t="n">
        <v>173</v>
      </c>
      <c r="B182" s="192" t="s">
        <v>1567</v>
      </c>
      <c r="C182" s="193" t="s">
        <v>1568</v>
      </c>
      <c r="D182" s="193" t="s">
        <v>567</v>
      </c>
      <c r="E182" s="192" t="s">
        <v>1569</v>
      </c>
      <c r="F182" s="192" t="s">
        <v>1567</v>
      </c>
      <c r="G182" s="194" t="str">
        <f aca="false">TRIM(F182)</f>
        <v>Archivo de Trámite de la Subadministración de Apoyo Desconcentrado de comunicaciones y Tecnologías de la Información de la Aduana del Aeropuerto Internacional de la Ciudad de México AICM</v>
      </c>
      <c r="H182" s="190" t="s">
        <v>9</v>
      </c>
      <c r="I182" s="190"/>
      <c r="J182" s="190"/>
      <c r="K182" s="190"/>
      <c r="L182" s="190"/>
      <c r="N182" s="19" t="str">
        <f aca="false">CONCATENATE(C182,$M$9)</f>
        <v>102.02.07.04.00-T</v>
      </c>
    </row>
    <row r="183" customFormat="false" ht="54" hidden="false" customHeight="false" outlineLevel="0" collapsed="false">
      <c r="A183" s="186" t="n">
        <v>174</v>
      </c>
      <c r="B183" s="192" t="s">
        <v>1570</v>
      </c>
      <c r="C183" s="193" t="s">
        <v>1571</v>
      </c>
      <c r="D183" s="193" t="s">
        <v>578</v>
      </c>
      <c r="E183" s="192" t="s">
        <v>1572</v>
      </c>
      <c r="F183" s="192" t="s">
        <v>1570</v>
      </c>
      <c r="G183" s="194" t="str">
        <f aca="false">TRIM(F183)</f>
        <v>Archivo de Trámite de la Subadministración de Apoyo Desconcentrado de Comunicaciones y Tecnologías de la Información de la Aduana de Acapulco</v>
      </c>
      <c r="H183" s="190" t="s">
        <v>9</v>
      </c>
      <c r="I183" s="190"/>
      <c r="J183" s="190"/>
      <c r="K183" s="190"/>
      <c r="L183" s="190"/>
      <c r="N183" s="19" t="str">
        <f aca="false">CONCATENATE(C183,$M$9)</f>
        <v>102.02.07.05.00-T</v>
      </c>
    </row>
    <row r="184" customFormat="false" ht="54" hidden="false" customHeight="false" outlineLevel="0" collapsed="false">
      <c r="A184" s="186" t="n">
        <v>175</v>
      </c>
      <c r="B184" s="192" t="s">
        <v>1573</v>
      </c>
      <c r="C184" s="193" t="s">
        <v>1574</v>
      </c>
      <c r="D184" s="193" t="s">
        <v>590</v>
      </c>
      <c r="E184" s="192" t="s">
        <v>1575</v>
      </c>
      <c r="F184" s="192" t="s">
        <v>1573</v>
      </c>
      <c r="G184" s="194" t="str">
        <f aca="false">TRIM(F184)</f>
        <v>Archivo de Trámite de la Subadministración de Apoyo Desconcentrado de Comunicaciones y Tecnologías de la Información de la Aduana de Agua Prieta</v>
      </c>
      <c r="H184" s="190" t="s">
        <v>9</v>
      </c>
      <c r="I184" s="190"/>
      <c r="J184" s="190"/>
      <c r="K184" s="190"/>
      <c r="L184" s="190"/>
      <c r="N184" s="19" t="str">
        <f aca="false">CONCATENATE(C184,$M$9)</f>
        <v>102.02.07.06.00-T</v>
      </c>
    </row>
    <row r="185" customFormat="false" ht="54" hidden="false" customHeight="false" outlineLevel="0" collapsed="false">
      <c r="A185" s="186" t="n">
        <v>176</v>
      </c>
      <c r="B185" s="198" t="s">
        <v>1576</v>
      </c>
      <c r="C185" s="199" t="s">
        <v>1577</v>
      </c>
      <c r="D185" s="199" t="s">
        <v>601</v>
      </c>
      <c r="E185" s="198" t="s">
        <v>1578</v>
      </c>
      <c r="F185" s="198" t="s">
        <v>1576</v>
      </c>
      <c r="G185" s="194" t="str">
        <f aca="false">TRIM(F185)</f>
        <v>Archivo de Trámite de la Subadministración de Apoyo Desconcentrado de Comunicaciones y Tecnologías de la Información de la Aduana de Aguascalientes</v>
      </c>
      <c r="H185" s="190" t="s">
        <v>9</v>
      </c>
      <c r="I185" s="190"/>
      <c r="J185" s="190"/>
      <c r="K185" s="190"/>
      <c r="L185" s="190"/>
      <c r="N185" s="19" t="str">
        <f aca="false">CONCATENATE(C185,$M$9)</f>
        <v>102.02.07.07.00-T</v>
      </c>
    </row>
    <row r="186" customFormat="false" ht="54" hidden="false" customHeight="false" outlineLevel="0" collapsed="false">
      <c r="A186" s="186" t="n">
        <v>177</v>
      </c>
      <c r="B186" s="192" t="s">
        <v>1579</v>
      </c>
      <c r="C186" s="193" t="s">
        <v>1580</v>
      </c>
      <c r="D186" s="193" t="s">
        <v>612</v>
      </c>
      <c r="E186" s="192" t="s">
        <v>1581</v>
      </c>
      <c r="F186" s="192" t="s">
        <v>1579</v>
      </c>
      <c r="G186" s="194" t="str">
        <f aca="false">TRIM(F186)</f>
        <v>Archivo de Trámite de la Subadministración de Apoyo Desconcentrado de Comunicaciones y Tecnologías de la Información de la Aduana de Altamira</v>
      </c>
      <c r="H186" s="190" t="s">
        <v>9</v>
      </c>
      <c r="I186" s="190"/>
      <c r="J186" s="190"/>
      <c r="K186" s="190"/>
      <c r="L186" s="190"/>
      <c r="N186" s="19" t="str">
        <f aca="false">CONCATENATE(C186,$M$9)</f>
        <v>102.02.07.08.00-T</v>
      </c>
    </row>
    <row r="187" customFormat="false" ht="54" hidden="false" customHeight="false" outlineLevel="0" collapsed="false">
      <c r="A187" s="186" t="n">
        <v>178</v>
      </c>
      <c r="B187" s="192" t="s">
        <v>1582</v>
      </c>
      <c r="C187" s="193" t="s">
        <v>1583</v>
      </c>
      <c r="D187" s="193" t="s">
        <v>623</v>
      </c>
      <c r="E187" s="192" t="s">
        <v>1584</v>
      </c>
      <c r="F187" s="192" t="s">
        <v>1582</v>
      </c>
      <c r="G187" s="194" t="str">
        <f aca="false">TRIM(F187)</f>
        <v>Archivo de Trámite de la Subadministración de Apoyo Desconcentrado de Comunicaciones y Tecnologías de la Información de la Aduana de Cancún</v>
      </c>
      <c r="H187" s="190" t="s">
        <v>9</v>
      </c>
      <c r="I187" s="190"/>
      <c r="J187" s="190"/>
      <c r="K187" s="190"/>
      <c r="L187" s="190"/>
      <c r="N187" s="19" t="str">
        <f aca="false">CONCATENATE(C187,$M$9)</f>
        <v>102.02.07.09.00-T</v>
      </c>
    </row>
    <row r="188" customFormat="false" ht="54" hidden="false" customHeight="false" outlineLevel="0" collapsed="false">
      <c r="A188" s="186" t="n">
        <v>179</v>
      </c>
      <c r="B188" s="192" t="s">
        <v>1585</v>
      </c>
      <c r="C188" s="193" t="s">
        <v>1586</v>
      </c>
      <c r="D188" s="193" t="s">
        <v>634</v>
      </c>
      <c r="E188" s="192" t="s">
        <v>1587</v>
      </c>
      <c r="F188" s="192" t="s">
        <v>1585</v>
      </c>
      <c r="G188" s="194" t="str">
        <f aca="false">TRIM(F188)</f>
        <v>Archivo de Trámite de la Subadministración de Apoyo Desconcentrado de Comunicaciones y Tecnologías de la Información de la Aduana de Ciudad Acuña</v>
      </c>
      <c r="H188" s="190" t="s">
        <v>9</v>
      </c>
      <c r="I188" s="190"/>
      <c r="J188" s="190"/>
      <c r="K188" s="190"/>
      <c r="L188" s="190"/>
      <c r="N188" s="19" t="str">
        <f aca="false">CONCATENATE(C188,$M$9)</f>
        <v>102.02.07.10.00-T</v>
      </c>
    </row>
    <row r="189" customFormat="false" ht="67.5" hidden="false" customHeight="false" outlineLevel="0" collapsed="false">
      <c r="A189" s="186" t="n">
        <v>180</v>
      </c>
      <c r="B189" s="192" t="s">
        <v>1588</v>
      </c>
      <c r="C189" s="193" t="s">
        <v>1589</v>
      </c>
      <c r="D189" s="193" t="s">
        <v>645</v>
      </c>
      <c r="E189" s="192" t="s">
        <v>1590</v>
      </c>
      <c r="F189" s="192" t="s">
        <v>1588</v>
      </c>
      <c r="G189" s="194" t="str">
        <f aca="false">TRIM(F189)</f>
        <v>Archivo de Trámite de la Subadministración de Apoyo Desconcentrado de Comunicaciones y Tecnologías de la Información de San Luis Potosí 1 San Luis Potosí</v>
      </c>
      <c r="H189" s="190" t="s">
        <v>9</v>
      </c>
      <c r="I189" s="190"/>
      <c r="J189" s="190"/>
      <c r="K189" s="190"/>
      <c r="L189" s="190"/>
      <c r="N189" s="19" t="str">
        <f aca="false">CONCATENATE(C189,$M$9)</f>
        <v>102.02.07.100.00-T</v>
      </c>
    </row>
    <row r="190" customFormat="false" ht="54" hidden="false" customHeight="false" outlineLevel="0" collapsed="false">
      <c r="A190" s="186" t="n">
        <v>181</v>
      </c>
      <c r="B190" s="192" t="s">
        <v>1591</v>
      </c>
      <c r="C190" s="193" t="s">
        <v>1592</v>
      </c>
      <c r="D190" s="193" t="s">
        <v>656</v>
      </c>
      <c r="E190" s="192" t="s">
        <v>1593</v>
      </c>
      <c r="F190" s="192" t="s">
        <v>1591</v>
      </c>
      <c r="G190" s="194" t="str">
        <f aca="false">TRIM(F190)</f>
        <v>Archivo de Trámite de la Subadministración de Apoyo Desconcentrado de Comunicaciones y Tecnologías de la Información de Sinaloa 1 Culiacán</v>
      </c>
      <c r="H190" s="190" t="s">
        <v>9</v>
      </c>
      <c r="I190" s="190"/>
      <c r="J190" s="190"/>
      <c r="K190" s="190"/>
      <c r="L190" s="190"/>
      <c r="N190" s="19" t="str">
        <f aca="false">CONCATENATE(C190,$M$9)</f>
        <v>102.02.07.101.00-T</v>
      </c>
    </row>
    <row r="191" customFormat="false" ht="54" hidden="false" customHeight="false" outlineLevel="0" collapsed="false">
      <c r="A191" s="186" t="n">
        <v>182</v>
      </c>
      <c r="B191" s="192" t="s">
        <v>1594</v>
      </c>
      <c r="C191" s="193" t="s">
        <v>1595</v>
      </c>
      <c r="D191" s="193" t="s">
        <v>667</v>
      </c>
      <c r="E191" s="192" t="s">
        <v>1596</v>
      </c>
      <c r="F191" s="192" t="s">
        <v>1594</v>
      </c>
      <c r="G191" s="194" t="str">
        <f aca="false">TRIM(F191)</f>
        <v>Archivo de Trámite de la Subadministración de Apoyo Desconcentrado de Comunicaciones y Tecnologías de la Información de Sinaloa 2 Mazatlán</v>
      </c>
      <c r="H191" s="190" t="s">
        <v>9</v>
      </c>
      <c r="I191" s="190"/>
      <c r="J191" s="190"/>
      <c r="K191" s="190"/>
      <c r="L191" s="190"/>
      <c r="N191" s="19" t="str">
        <f aca="false">CONCATENATE(C191,$M$9)</f>
        <v>102.02.07.102.00-T</v>
      </c>
    </row>
    <row r="192" customFormat="false" ht="54" hidden="false" customHeight="false" outlineLevel="0" collapsed="false">
      <c r="A192" s="186" t="n">
        <v>183</v>
      </c>
      <c r="B192" s="192" t="s">
        <v>1597</v>
      </c>
      <c r="C192" s="193" t="s">
        <v>1598</v>
      </c>
      <c r="D192" s="193" t="s">
        <v>678</v>
      </c>
      <c r="E192" s="192" t="s">
        <v>1599</v>
      </c>
      <c r="F192" s="192" t="s">
        <v>1597</v>
      </c>
      <c r="G192" s="194" t="str">
        <f aca="false">TRIM(F192)</f>
        <v>Archivo de Trámite de la Subadministración de Apoyo Desconcentrado de Comunicaciones y Tecnologías de la Información de Sonora 1 Hermosillo</v>
      </c>
      <c r="H192" s="190" t="s">
        <v>9</v>
      </c>
      <c r="I192" s="190"/>
      <c r="J192" s="190"/>
      <c r="K192" s="190"/>
      <c r="L192" s="190"/>
      <c r="N192" s="19" t="str">
        <f aca="false">CONCATENATE(C192,$M$9)</f>
        <v>102.02.07.104.00-T</v>
      </c>
    </row>
    <row r="193" customFormat="false" ht="54" hidden="false" customHeight="false" outlineLevel="0" collapsed="false">
      <c r="A193" s="186" t="n">
        <v>184</v>
      </c>
      <c r="B193" s="192" t="s">
        <v>1600</v>
      </c>
      <c r="C193" s="193" t="s">
        <v>1601</v>
      </c>
      <c r="D193" s="193" t="s">
        <v>689</v>
      </c>
      <c r="E193" s="192" t="s">
        <v>1602</v>
      </c>
      <c r="F193" s="192" t="s">
        <v>1600</v>
      </c>
      <c r="G193" s="194" t="str">
        <f aca="false">TRIM(F193)</f>
        <v>Archivo de Trámite de la Subadministración de Apoyo Desconcentrado de Comunicaciones y Tecnologías de la Información de Sonora 2 Cd. Obregón</v>
      </c>
      <c r="H193" s="190" t="s">
        <v>9</v>
      </c>
      <c r="I193" s="190"/>
      <c r="J193" s="190"/>
      <c r="K193" s="190"/>
      <c r="L193" s="190"/>
      <c r="N193" s="19" t="str">
        <f aca="false">CONCATENATE(C193,$M$9)</f>
        <v>102.02.07.105.00-T</v>
      </c>
    </row>
    <row r="194" customFormat="false" ht="54" hidden="false" customHeight="false" outlineLevel="0" collapsed="false">
      <c r="A194" s="186" t="n">
        <v>185</v>
      </c>
      <c r="B194" s="192" t="s">
        <v>1603</v>
      </c>
      <c r="C194" s="193" t="s">
        <v>1604</v>
      </c>
      <c r="D194" s="193" t="s">
        <v>700</v>
      </c>
      <c r="E194" s="192" t="s">
        <v>1605</v>
      </c>
      <c r="F194" s="192" t="s">
        <v>1603</v>
      </c>
      <c r="G194" s="194" t="str">
        <f aca="false">TRIM(F194)</f>
        <v>Archivo de Trámite de la Subadministración de Apoyo Desconcentrado de Comunicaciones y Tecnologías de la Información de Sonora 3 Nogales</v>
      </c>
      <c r="H194" s="190" t="s">
        <v>9</v>
      </c>
      <c r="I194" s="190"/>
      <c r="J194" s="190"/>
      <c r="K194" s="190"/>
      <c r="L194" s="190"/>
      <c r="N194" s="19" t="str">
        <f aca="false">CONCATENATE(C194,$M$9)</f>
        <v>102.02.07.106.00-T</v>
      </c>
    </row>
    <row r="195" customFormat="false" ht="54" hidden="false" customHeight="false" outlineLevel="0" collapsed="false">
      <c r="A195" s="186" t="n">
        <v>186</v>
      </c>
      <c r="B195" s="192" t="s">
        <v>1606</v>
      </c>
      <c r="C195" s="193" t="s">
        <v>1607</v>
      </c>
      <c r="D195" s="193" t="s">
        <v>711</v>
      </c>
      <c r="E195" s="192" t="s">
        <v>1608</v>
      </c>
      <c r="F195" s="192" t="s">
        <v>1606</v>
      </c>
      <c r="G195" s="194" t="str">
        <f aca="false">TRIM(F195)</f>
        <v>Archivo de Trámite de la Subadministración de Apoyo Desconcentrado de Comunicaciones y Tecnologías de la Información de Tabasco 1 Villahermosa</v>
      </c>
      <c r="H195" s="190" t="s">
        <v>9</v>
      </c>
      <c r="I195" s="190"/>
      <c r="J195" s="190"/>
      <c r="K195" s="190"/>
      <c r="L195" s="190"/>
      <c r="N195" s="19" t="str">
        <f aca="false">CONCATENATE(C195,$M$9)</f>
        <v>102.02.07.107.00-T</v>
      </c>
    </row>
    <row r="196" customFormat="false" ht="54" hidden="false" customHeight="false" outlineLevel="0" collapsed="false">
      <c r="A196" s="186" t="n">
        <v>187</v>
      </c>
      <c r="B196" s="192" t="s">
        <v>1609</v>
      </c>
      <c r="C196" s="193" t="s">
        <v>1610</v>
      </c>
      <c r="D196" s="193" t="s">
        <v>723</v>
      </c>
      <c r="E196" s="192" t="s">
        <v>1611</v>
      </c>
      <c r="F196" s="192" t="s">
        <v>1609</v>
      </c>
      <c r="G196" s="194" t="str">
        <f aca="false">TRIM(F196)</f>
        <v>Archivo de Trámite de la Subadministración de Apoyo Desconcentrado de Comunicaciones y Tecnologías de la Información de Tamaulipas 1 Ciudad Victoria</v>
      </c>
      <c r="H196" s="190" t="s">
        <v>9</v>
      </c>
      <c r="I196" s="190"/>
      <c r="J196" s="190"/>
      <c r="K196" s="190"/>
      <c r="L196" s="190"/>
      <c r="N196" s="19" t="str">
        <f aca="false">CONCATENATE(C196,$M$9)</f>
        <v>102.02.07.108.00-T</v>
      </c>
    </row>
    <row r="197" customFormat="false" ht="54" hidden="false" customHeight="false" outlineLevel="0" collapsed="false">
      <c r="A197" s="186" t="n">
        <v>188</v>
      </c>
      <c r="B197" s="192" t="s">
        <v>1612</v>
      </c>
      <c r="C197" s="193" t="s">
        <v>1613</v>
      </c>
      <c r="D197" s="193" t="s">
        <v>734</v>
      </c>
      <c r="E197" s="192" t="s">
        <v>1614</v>
      </c>
      <c r="F197" s="192" t="s">
        <v>1612</v>
      </c>
      <c r="G197" s="194" t="str">
        <f aca="false">TRIM(F197)</f>
        <v>Archivo de Trámite de la Subadministración de Apoyo Desconcentrado de Comunicaciones y Tecnologías de la Información de la Aduana de Ciudad Juárez</v>
      </c>
      <c r="H197" s="190" t="s">
        <v>9</v>
      </c>
      <c r="I197" s="190"/>
      <c r="J197" s="190"/>
      <c r="K197" s="190"/>
      <c r="L197" s="190"/>
      <c r="N197" s="19" t="str">
        <f aca="false">CONCATENATE(C197,$M$9)</f>
        <v>102.02.07.11.00-T</v>
      </c>
    </row>
    <row r="198" customFormat="false" ht="54" hidden="false" customHeight="false" outlineLevel="0" collapsed="false">
      <c r="A198" s="186" t="n">
        <v>189</v>
      </c>
      <c r="B198" s="192" t="s">
        <v>1615</v>
      </c>
      <c r="C198" s="193" t="s">
        <v>1616</v>
      </c>
      <c r="D198" s="193" t="s">
        <v>745</v>
      </c>
      <c r="E198" s="192" t="s">
        <v>1617</v>
      </c>
      <c r="F198" s="192" t="s">
        <v>1615</v>
      </c>
      <c r="G198" s="194" t="str">
        <f aca="false">TRIM(F198)</f>
        <v>Archivo de Trámite de la Subadministración de Apoyo Desconcentrado de Comunicaciones y Tecnologías de la Información de Tamaulipas 3 Nuevo Laredo</v>
      </c>
      <c r="H198" s="190" t="s">
        <v>9</v>
      </c>
      <c r="I198" s="190"/>
      <c r="J198" s="190"/>
      <c r="K198" s="190"/>
      <c r="L198" s="190"/>
      <c r="N198" s="19" t="str">
        <f aca="false">CONCATENATE(C198,$M$9)</f>
        <v>102.02.07.110.00-T</v>
      </c>
    </row>
    <row r="199" customFormat="false" ht="54" hidden="false" customHeight="false" outlineLevel="0" collapsed="false">
      <c r="A199" s="186" t="n">
        <v>190</v>
      </c>
      <c r="B199" s="192" t="s">
        <v>1618</v>
      </c>
      <c r="C199" s="193" t="s">
        <v>1619</v>
      </c>
      <c r="D199" s="193" t="s">
        <v>756</v>
      </c>
      <c r="E199" s="192" t="s">
        <v>1620</v>
      </c>
      <c r="F199" s="192" t="s">
        <v>1618</v>
      </c>
      <c r="G199" s="194" t="str">
        <f aca="false">TRIM(F199)</f>
        <v>Archivo de Trámite de la Subadministración de Apoyo Desconcentrado de Comunicaciones y Tecnologías de la Información de Tamaulipas 4 Reynosa</v>
      </c>
      <c r="H199" s="190" t="s">
        <v>9</v>
      </c>
      <c r="I199" s="190"/>
      <c r="J199" s="190"/>
      <c r="K199" s="190"/>
      <c r="L199" s="190"/>
      <c r="N199" s="19" t="str">
        <f aca="false">CONCATENATE(C199,$M$9)</f>
        <v>102.02.07.111.00-T</v>
      </c>
    </row>
    <row r="200" customFormat="false" ht="54" hidden="false" customHeight="false" outlineLevel="0" collapsed="false">
      <c r="A200" s="186" t="n">
        <v>191</v>
      </c>
      <c r="B200" s="192" t="s">
        <v>1621</v>
      </c>
      <c r="C200" s="193" t="s">
        <v>1622</v>
      </c>
      <c r="D200" s="193" t="s">
        <v>767</v>
      </c>
      <c r="E200" s="192" t="s">
        <v>1623</v>
      </c>
      <c r="F200" s="192" t="s">
        <v>1621</v>
      </c>
      <c r="G200" s="194" t="str">
        <f aca="false">TRIM(F200)</f>
        <v>Archivo de Trámite de la Subadministración de Apoyo Desconcentrado de Comunicaciones y Tecnologías de la Información de Tamaulipas 5 Tampico</v>
      </c>
      <c r="H200" s="190" t="s">
        <v>9</v>
      </c>
      <c r="I200" s="190"/>
      <c r="J200" s="190"/>
      <c r="K200" s="190"/>
      <c r="L200" s="190"/>
      <c r="N200" s="19" t="str">
        <f aca="false">CONCATENATE(C200,$M$9)</f>
        <v>102.02.07.112.00-T</v>
      </c>
    </row>
    <row r="201" customFormat="false" ht="54" hidden="false" customHeight="false" outlineLevel="0" collapsed="false">
      <c r="A201" s="186" t="n">
        <v>192</v>
      </c>
      <c r="B201" s="192" t="s">
        <v>1624</v>
      </c>
      <c r="C201" s="193" t="s">
        <v>1625</v>
      </c>
      <c r="D201" s="193" t="s">
        <v>778</v>
      </c>
      <c r="E201" s="192" t="s">
        <v>1626</v>
      </c>
      <c r="F201" s="192" t="s">
        <v>1624</v>
      </c>
      <c r="G201" s="194" t="str">
        <f aca="false">TRIM(F201)</f>
        <v>Archivo de Trámite de la Subadministración de Apoyo Desconcentrado de Comunicaciones y Tecnologías de la Información de Tlaxcala 1 Tlaxcala</v>
      </c>
      <c r="H201" s="190" t="s">
        <v>9</v>
      </c>
      <c r="I201" s="190"/>
      <c r="J201" s="190"/>
      <c r="K201" s="190"/>
      <c r="L201" s="190"/>
      <c r="N201" s="19" t="str">
        <f aca="false">CONCATENATE(C201,$M$9)</f>
        <v>102.02.07.113.00-T</v>
      </c>
    </row>
    <row r="202" customFormat="false" ht="54" hidden="false" customHeight="false" outlineLevel="0" collapsed="false">
      <c r="A202" s="186" t="n">
        <v>193</v>
      </c>
      <c r="B202" s="192" t="s">
        <v>1627</v>
      </c>
      <c r="C202" s="193" t="s">
        <v>1628</v>
      </c>
      <c r="D202" s="193" t="s">
        <v>789</v>
      </c>
      <c r="E202" s="192" t="s">
        <v>1629</v>
      </c>
      <c r="F202" s="192" t="s">
        <v>1627</v>
      </c>
      <c r="G202" s="194" t="str">
        <f aca="false">TRIM(F202)</f>
        <v>Archivo de Trámite de la Subadministración de Apoyo Desconcentrado de Comunicaciones y Tecnologías de la Información de Veracruz 1 Xalapa</v>
      </c>
      <c r="H202" s="190" t="s">
        <v>9</v>
      </c>
      <c r="I202" s="190"/>
      <c r="J202" s="190"/>
      <c r="K202" s="190"/>
      <c r="L202" s="190"/>
      <c r="N202" s="19" t="str">
        <f aca="false">CONCATENATE(C202,$M$9)</f>
        <v>102.02.07.114.00-T</v>
      </c>
    </row>
    <row r="203" customFormat="false" ht="54" hidden="false" customHeight="false" outlineLevel="0" collapsed="false">
      <c r="A203" s="186" t="n">
        <v>194</v>
      </c>
      <c r="B203" s="192" t="s">
        <v>1630</v>
      </c>
      <c r="C203" s="193" t="s">
        <v>1631</v>
      </c>
      <c r="D203" s="193" t="s">
        <v>800</v>
      </c>
      <c r="E203" s="192" t="s">
        <v>1632</v>
      </c>
      <c r="F203" s="192" t="s">
        <v>1630</v>
      </c>
      <c r="G203" s="194" t="str">
        <f aca="false">TRIM(F203)</f>
        <v>Archivo de Trámite de la Subadministración de Apoyo Desconcentrado de Comunicaciones y Tecnologías de la Información de Veracruz 2 Veracruz</v>
      </c>
      <c r="H203" s="190" t="s">
        <v>9</v>
      </c>
      <c r="I203" s="190"/>
      <c r="J203" s="190"/>
      <c r="K203" s="190"/>
      <c r="L203" s="190"/>
      <c r="N203" s="19" t="str">
        <f aca="false">CONCATENATE(C203,$M$9)</f>
        <v>102.02.07.115.00-T</v>
      </c>
    </row>
    <row r="204" customFormat="false" ht="54" hidden="false" customHeight="false" outlineLevel="0" collapsed="false">
      <c r="A204" s="186" t="n">
        <v>195</v>
      </c>
      <c r="B204" s="192" t="s">
        <v>1633</v>
      </c>
      <c r="C204" s="193" t="s">
        <v>1634</v>
      </c>
      <c r="D204" s="193" t="s">
        <v>811</v>
      </c>
      <c r="E204" s="192" t="s">
        <v>1635</v>
      </c>
      <c r="F204" s="192" t="s">
        <v>1633</v>
      </c>
      <c r="G204" s="194" t="str">
        <f aca="false">TRIM(F204)</f>
        <v>Archivo de Trámite de la Subadministración de Apoyo Desconcentrado de Comunicaciones y Tecnologías de la Información de Veracruz 4 Coatzacoalcos</v>
      </c>
      <c r="H204" s="190" t="s">
        <v>9</v>
      </c>
      <c r="I204" s="190"/>
      <c r="J204" s="190"/>
      <c r="K204" s="190"/>
      <c r="L204" s="190"/>
      <c r="N204" s="19" t="str">
        <f aca="false">CONCATENATE(C204,$M$9)</f>
        <v>102.02.07.117.00-T</v>
      </c>
    </row>
    <row r="205" customFormat="false" ht="54" hidden="false" customHeight="false" outlineLevel="0" collapsed="false">
      <c r="A205" s="186" t="n">
        <v>196</v>
      </c>
      <c r="B205" s="192" t="s">
        <v>1636</v>
      </c>
      <c r="C205" s="193" t="s">
        <v>1637</v>
      </c>
      <c r="D205" s="193" t="s">
        <v>822</v>
      </c>
      <c r="E205" s="192" t="s">
        <v>1638</v>
      </c>
      <c r="F205" s="192" t="s">
        <v>1636</v>
      </c>
      <c r="G205" s="194" t="str">
        <f aca="false">TRIM(F205)</f>
        <v>Archivo de Trámite de la Subadministración de Apoyo Desconcentrado de Comunicaciones y Tecnologías de la Información de Yucatán 1 Mérida</v>
      </c>
      <c r="H205" s="190" t="s">
        <v>9</v>
      </c>
      <c r="I205" s="190"/>
      <c r="J205" s="190"/>
      <c r="K205" s="190"/>
      <c r="L205" s="190"/>
      <c r="N205" s="19" t="str">
        <f aca="false">CONCATENATE(C205,$M$9)</f>
        <v>102.02.07.119.00-T</v>
      </c>
    </row>
    <row r="206" customFormat="false" ht="54" hidden="false" customHeight="false" outlineLevel="0" collapsed="false">
      <c r="A206" s="186" t="n">
        <v>197</v>
      </c>
      <c r="B206" s="192" t="s">
        <v>1639</v>
      </c>
      <c r="C206" s="193" t="s">
        <v>1640</v>
      </c>
      <c r="D206" s="193" t="s">
        <v>833</v>
      </c>
      <c r="E206" s="192" t="s">
        <v>1641</v>
      </c>
      <c r="F206" s="192" t="s">
        <v>1639</v>
      </c>
      <c r="G206" s="194" t="str">
        <f aca="false">TRIM(F206)</f>
        <v>Archivo de Trámite de la Subadministración de Apoyo Desconcentrado de Comunicaciones y Tecnologías de la Información de la Aduana de Chihuahua</v>
      </c>
      <c r="H206" s="190" t="s">
        <v>9</v>
      </c>
      <c r="I206" s="190"/>
      <c r="J206" s="190"/>
      <c r="K206" s="190"/>
      <c r="L206" s="190"/>
      <c r="N206" s="19" t="str">
        <f aca="false">CONCATENATE(C206,$M$9)</f>
        <v>102.02.07.12.00-T</v>
      </c>
    </row>
    <row r="207" customFormat="false" ht="54" hidden="false" customHeight="false" outlineLevel="0" collapsed="false">
      <c r="A207" s="186" t="n">
        <v>198</v>
      </c>
      <c r="B207" s="192" t="s">
        <v>1642</v>
      </c>
      <c r="C207" s="193" t="s">
        <v>1643</v>
      </c>
      <c r="D207" s="193" t="s">
        <v>844</v>
      </c>
      <c r="E207" s="192" t="s">
        <v>1644</v>
      </c>
      <c r="F207" s="192" t="s">
        <v>1642</v>
      </c>
      <c r="G207" s="194" t="str">
        <f aca="false">TRIM(F207)</f>
        <v>Archivo de Trámite de la Subadministración de Apoyo Desconcentrado de Comunicaciones y Tecnologías de la Información de Zacatecas 1 zacatecas</v>
      </c>
      <c r="H207" s="190" t="s">
        <v>9</v>
      </c>
      <c r="I207" s="190"/>
      <c r="J207" s="190"/>
      <c r="K207" s="190"/>
      <c r="L207" s="190"/>
      <c r="N207" s="19" t="str">
        <f aca="false">CONCATENATE(C207,$M$9)</f>
        <v>102.02.07.120.00-T</v>
      </c>
    </row>
    <row r="208" customFormat="false" ht="67.5" hidden="false" customHeight="false" outlineLevel="0" collapsed="false">
      <c r="A208" s="186" t="n">
        <v>199</v>
      </c>
      <c r="B208" s="192" t="s">
        <v>1645</v>
      </c>
      <c r="C208" s="193" t="s">
        <v>1646</v>
      </c>
      <c r="D208" s="193" t="s">
        <v>866</v>
      </c>
      <c r="E208" s="192" t="s">
        <v>1647</v>
      </c>
      <c r="F208" s="192" t="s">
        <v>1648</v>
      </c>
      <c r="G208" s="194" t="str">
        <f aca="false">TRIM(F208)</f>
        <v>Archivo de Trámite de la Subadministración de Apoyo Desconcentrado de Comunicaciones y Tecnologías de la Información del Distrito Federal 6 CPN UAIFA ET</v>
      </c>
      <c r="H208" s="190" t="s">
        <v>9</v>
      </c>
      <c r="I208" s="190"/>
      <c r="J208" s="190"/>
      <c r="K208" s="190"/>
      <c r="L208" s="190"/>
      <c r="N208" s="19" t="str">
        <f aca="false">CONCATENATE(C208,$M$9)</f>
        <v>102.02.07.122.00-T</v>
      </c>
    </row>
    <row r="209" customFormat="false" ht="67.5" hidden="false" customHeight="false" outlineLevel="0" collapsed="false">
      <c r="A209" s="186" t="n">
        <v>200</v>
      </c>
      <c r="B209" s="192" t="s">
        <v>1649</v>
      </c>
      <c r="C209" s="193" t="s">
        <v>1650</v>
      </c>
      <c r="D209" s="193" t="s">
        <v>900</v>
      </c>
      <c r="E209" s="192" t="s">
        <v>1651</v>
      </c>
      <c r="F209" s="192" t="s">
        <v>1649</v>
      </c>
      <c r="G209" s="194" t="str">
        <f aca="false">TRIM(F209)</f>
        <v>Archivo de Trámite de la Subadministración de Apoyo Desconcentrado de Comunicaciones y Tecnologías de la Información de la Aduana de Ciudad Camargo</v>
      </c>
      <c r="H209" s="190" t="s">
        <v>9</v>
      </c>
      <c r="I209" s="190"/>
      <c r="J209" s="190"/>
      <c r="K209" s="190"/>
      <c r="L209" s="190"/>
      <c r="N209" s="19" t="str">
        <f aca="false">CONCATENATE(C209,$M$9)</f>
        <v>102.02.07.13.00-T</v>
      </c>
    </row>
    <row r="210" customFormat="false" ht="67.5" hidden="false" customHeight="false" outlineLevel="0" collapsed="false">
      <c r="A210" s="186" t="n">
        <v>201</v>
      </c>
      <c r="B210" s="192" t="s">
        <v>1652</v>
      </c>
      <c r="C210" s="193" t="s">
        <v>1653</v>
      </c>
      <c r="D210" s="193" t="s">
        <v>911</v>
      </c>
      <c r="E210" s="192" t="s">
        <v>1654</v>
      </c>
      <c r="F210" s="192" t="s">
        <v>1652</v>
      </c>
      <c r="G210" s="194" t="str">
        <f aca="false">TRIM(F210)</f>
        <v>Archivo de Trámite de la Subadministración de Apoyo Desconcentrado de Comunicaciones y Tecnologías de la Información de la Aduana de Ciudad del Carmen</v>
      </c>
      <c r="H210" s="190" t="s">
        <v>9</v>
      </c>
      <c r="I210" s="190"/>
      <c r="J210" s="190"/>
      <c r="K210" s="190"/>
      <c r="L210" s="190"/>
      <c r="N210" s="19" t="str">
        <f aca="false">CONCATENATE(C210,$M$9)</f>
        <v>102.02.07.14.00-T</v>
      </c>
    </row>
    <row r="211" customFormat="false" ht="54" hidden="false" customHeight="false" outlineLevel="0" collapsed="false">
      <c r="A211" s="186" t="n">
        <v>202</v>
      </c>
      <c r="B211" s="192" t="s">
        <v>1655</v>
      </c>
      <c r="C211" s="193" t="s">
        <v>1656</v>
      </c>
      <c r="D211" s="193" t="s">
        <v>922</v>
      </c>
      <c r="E211" s="192" t="s">
        <v>1657</v>
      </c>
      <c r="F211" s="192" t="s">
        <v>1655</v>
      </c>
      <c r="G211" s="194" t="str">
        <f aca="false">TRIM(F211)</f>
        <v>Archivo de Trámite de la Subadministración de Apoyo Desconcentrado de Comunicaciones y Tecnologías de la Información de la Aduana de Ciudad Hidalgo</v>
      </c>
      <c r="H211" s="190" t="s">
        <v>9</v>
      </c>
      <c r="I211" s="190"/>
      <c r="J211" s="190"/>
      <c r="K211" s="190"/>
      <c r="L211" s="190"/>
      <c r="N211" s="19" t="str">
        <f aca="false">CONCATENATE(C211,$M$9)</f>
        <v>102.02.07.15.00-T</v>
      </c>
    </row>
    <row r="212" customFormat="false" ht="67.5" hidden="false" customHeight="false" outlineLevel="0" collapsed="false">
      <c r="A212" s="186" t="n">
        <v>203</v>
      </c>
      <c r="B212" s="192" t="s">
        <v>1658</v>
      </c>
      <c r="C212" s="193" t="s">
        <v>1659</v>
      </c>
      <c r="D212" s="193" t="s">
        <v>933</v>
      </c>
      <c r="E212" s="192" t="s">
        <v>1660</v>
      </c>
      <c r="F212" s="192" t="s">
        <v>1658</v>
      </c>
      <c r="G212" s="194" t="str">
        <f aca="false">TRIM(F212)</f>
        <v>Archivo de Trámite de la Subadministración de Apoyo Desconcentrado de Comunicaciones y Tecnologías de la Información de la Aduana de Ciudad Miguel Alemán</v>
      </c>
      <c r="H212" s="190" t="s">
        <v>9</v>
      </c>
      <c r="I212" s="190"/>
      <c r="J212" s="190"/>
      <c r="K212" s="190"/>
      <c r="L212" s="190"/>
      <c r="N212" s="19" t="str">
        <f aca="false">CONCATENATE(C212,$M$9)</f>
        <v>102.02.07.16.00-T</v>
      </c>
    </row>
    <row r="213" customFormat="false" ht="54" hidden="false" customHeight="false" outlineLevel="0" collapsed="false">
      <c r="A213" s="186" t="n">
        <v>204</v>
      </c>
      <c r="B213" s="192" t="s">
        <v>1661</v>
      </c>
      <c r="C213" s="193" t="s">
        <v>1662</v>
      </c>
      <c r="D213" s="193" t="s">
        <v>944</v>
      </c>
      <c r="E213" s="192" t="s">
        <v>1663</v>
      </c>
      <c r="F213" s="192" t="s">
        <v>1661</v>
      </c>
      <c r="G213" s="194" t="str">
        <f aca="false">TRIM(F213)</f>
        <v>Archivo de Trámite de la Subadministración de Apoyo Desconcentrado de Comunicaciones y Tecnologías de la Información de la Aduana de Ciudad Reynosa</v>
      </c>
      <c r="H213" s="190" t="s">
        <v>9</v>
      </c>
      <c r="I213" s="190"/>
      <c r="J213" s="190"/>
      <c r="K213" s="190"/>
      <c r="L213" s="190"/>
      <c r="N213" s="19" t="str">
        <f aca="false">CONCATENATE(C213,$M$9)</f>
        <v>102.02.07.17.00-T</v>
      </c>
    </row>
    <row r="214" s="190" customFormat="true" ht="54" hidden="false" customHeight="false" outlineLevel="0" collapsed="false">
      <c r="A214" s="186" t="n">
        <v>205</v>
      </c>
      <c r="B214" s="192" t="s">
        <v>1664</v>
      </c>
      <c r="C214" s="193" t="s">
        <v>1665</v>
      </c>
      <c r="D214" s="193" t="s">
        <v>955</v>
      </c>
      <c r="E214" s="192" t="s">
        <v>1666</v>
      </c>
      <c r="F214" s="192" t="s">
        <v>1664</v>
      </c>
      <c r="G214" s="194" t="str">
        <f aca="false">TRIM(F214)</f>
        <v>Archivo de Trámite de la Subadministración de Apoyo Desconcentrado de Comunicaciones y Tecnologías de la Información de la Aduana de Coatzacoalcos</v>
      </c>
      <c r="H214" s="190" t="s">
        <v>9</v>
      </c>
      <c r="N214" s="19" t="str">
        <f aca="false">CONCATENATE(C214,$M$9)</f>
        <v>102.02.07.18.00-T</v>
      </c>
    </row>
    <row r="215" customFormat="false" ht="54" hidden="false" customHeight="false" outlineLevel="0" collapsed="false">
      <c r="A215" s="186" t="n">
        <v>206</v>
      </c>
      <c r="B215" s="192" t="s">
        <v>1667</v>
      </c>
      <c r="C215" s="193" t="s">
        <v>1668</v>
      </c>
      <c r="D215" s="193" t="s">
        <v>966</v>
      </c>
      <c r="E215" s="192" t="s">
        <v>1669</v>
      </c>
      <c r="F215" s="192" t="s">
        <v>1667</v>
      </c>
      <c r="G215" s="194" t="str">
        <f aca="false">TRIM(F215)</f>
        <v>Archivo de Trámite de la Subadministración de Apoyo Desconcentrado de Comunicaciones y Tecnologías de la Información de la Aduana de Colombia</v>
      </c>
      <c r="H215" s="190" t="s">
        <v>9</v>
      </c>
      <c r="I215" s="190"/>
      <c r="J215" s="190"/>
      <c r="K215" s="190"/>
      <c r="L215" s="190"/>
      <c r="N215" s="19" t="str">
        <f aca="false">CONCATENATE(C215,$M$9)</f>
        <v>102.02.07.19.00-T</v>
      </c>
    </row>
    <row r="216" customFormat="false" ht="54" hidden="false" customHeight="false" outlineLevel="0" collapsed="false">
      <c r="A216" s="186" t="n">
        <v>207</v>
      </c>
      <c r="B216" s="192" t="s">
        <v>1670</v>
      </c>
      <c r="C216" s="193" t="s">
        <v>1671</v>
      </c>
      <c r="D216" s="193" t="s">
        <v>978</v>
      </c>
      <c r="E216" s="192" t="s">
        <v>1672</v>
      </c>
      <c r="F216" s="192" t="s">
        <v>1670</v>
      </c>
      <c r="G216" s="194" t="str">
        <f aca="false">TRIM(F216)</f>
        <v>Archivo de Trámite de la Subadministración de Apoyo Desconcentrado de Comunicaciones y Tecnologías de la Información de la Aduana de Dos Bocas</v>
      </c>
      <c r="H216" s="190" t="s">
        <v>9</v>
      </c>
      <c r="I216" s="190"/>
      <c r="J216" s="190"/>
      <c r="K216" s="190"/>
      <c r="L216" s="190"/>
      <c r="N216" s="19" t="str">
        <f aca="false">CONCATENATE(C216,$M$9)</f>
        <v>102.02.07.20.00-T</v>
      </c>
    </row>
    <row r="217" customFormat="false" ht="54" hidden="false" customHeight="false" outlineLevel="0" collapsed="false">
      <c r="A217" s="186" t="n">
        <v>208</v>
      </c>
      <c r="B217" s="192" t="s">
        <v>1673</v>
      </c>
      <c r="C217" s="193" t="s">
        <v>1674</v>
      </c>
      <c r="D217" s="193" t="s">
        <v>989</v>
      </c>
      <c r="E217" s="192" t="s">
        <v>1675</v>
      </c>
      <c r="F217" s="192" t="s">
        <v>1673</v>
      </c>
      <c r="G217" s="194" t="str">
        <f aca="false">TRIM(F217)</f>
        <v>Archivo de Trámite de la Subadministración de Apoyo Desconcentrado de Comunicaciones y Tecnologías de la Información de la Aduana de Ensenada</v>
      </c>
      <c r="H217" s="190" t="s">
        <v>9</v>
      </c>
      <c r="I217" s="190"/>
      <c r="J217" s="190"/>
      <c r="K217" s="190"/>
      <c r="L217" s="190"/>
      <c r="N217" s="19" t="str">
        <f aca="false">CONCATENATE(C217,$M$9)</f>
        <v>102.02.07.21.00-T</v>
      </c>
    </row>
    <row r="218" customFormat="false" ht="54" hidden="false" customHeight="false" outlineLevel="0" collapsed="false">
      <c r="A218" s="186" t="n">
        <v>209</v>
      </c>
      <c r="B218" s="192" t="s">
        <v>1676</v>
      </c>
      <c r="C218" s="193" t="s">
        <v>1677</v>
      </c>
      <c r="D218" s="193" t="s">
        <v>1000</v>
      </c>
      <c r="E218" s="192" t="s">
        <v>1678</v>
      </c>
      <c r="F218" s="192" t="s">
        <v>1676</v>
      </c>
      <c r="G218" s="194" t="str">
        <f aca="false">TRIM(F218)</f>
        <v>Archivo de Trámite de la Subadministración de Apoyo Desconcentrado de Comunicaciones y Tecnologías de la Información de la Aduana de Guadalajara</v>
      </c>
      <c r="H218" s="190" t="s">
        <v>9</v>
      </c>
      <c r="I218" s="190"/>
      <c r="J218" s="190"/>
      <c r="K218" s="190"/>
      <c r="L218" s="190"/>
      <c r="N218" s="19" t="str">
        <f aca="false">CONCATENATE(C218,$M$9)</f>
        <v>102.02.07.22.00-T</v>
      </c>
    </row>
    <row r="219" customFormat="false" ht="54" hidden="false" customHeight="false" outlineLevel="0" collapsed="false">
      <c r="A219" s="186" t="n">
        <v>210</v>
      </c>
      <c r="B219" s="192" t="s">
        <v>1679</v>
      </c>
      <c r="C219" s="193" t="s">
        <v>1680</v>
      </c>
      <c r="D219" s="193" t="s">
        <v>1012</v>
      </c>
      <c r="E219" s="192" t="s">
        <v>1681</v>
      </c>
      <c r="F219" s="192" t="s">
        <v>1679</v>
      </c>
      <c r="G219" s="194" t="str">
        <f aca="false">TRIM(F219)</f>
        <v>Archivo de Trámite de la Subadministración de Apoyo Desconcentrado de Comunicaciones y Tecnologías de la Información de la Aduana de Guanajuato</v>
      </c>
      <c r="H219" s="190" t="s">
        <v>9</v>
      </c>
      <c r="I219" s="190"/>
      <c r="J219" s="190"/>
      <c r="K219" s="190"/>
      <c r="L219" s="190"/>
      <c r="N219" s="19" t="str">
        <f aca="false">CONCATENATE(C219,$M$9)</f>
        <v>102.02.07.23.00-T</v>
      </c>
    </row>
    <row r="220" customFormat="false" ht="54" hidden="false" customHeight="false" outlineLevel="0" collapsed="false">
      <c r="A220" s="186" t="n">
        <v>211</v>
      </c>
      <c r="B220" s="192" t="s">
        <v>1682</v>
      </c>
      <c r="C220" s="193" t="s">
        <v>1683</v>
      </c>
      <c r="D220" s="193" t="s">
        <v>1024</v>
      </c>
      <c r="E220" s="192" t="s">
        <v>1684</v>
      </c>
      <c r="F220" s="192" t="s">
        <v>1682</v>
      </c>
      <c r="G220" s="194" t="str">
        <f aca="false">TRIM(F220)</f>
        <v>Archivo de Trámite de la Subadministración de Apoyo Desconcentrado de Comunicaciones y Tecnologías de la Información de la Aduana de Guaymas</v>
      </c>
      <c r="H220" s="190" t="s">
        <v>9</v>
      </c>
      <c r="I220" s="190"/>
      <c r="J220" s="190"/>
      <c r="K220" s="190"/>
      <c r="L220" s="190"/>
      <c r="N220" s="19" t="str">
        <f aca="false">CONCATENATE(C220,$M$9)</f>
        <v>102.02.07.24.00-T</v>
      </c>
    </row>
    <row r="221" customFormat="false" ht="54" hidden="false" customHeight="false" outlineLevel="0" collapsed="false">
      <c r="A221" s="186" t="n">
        <v>212</v>
      </c>
      <c r="B221" s="192" t="s">
        <v>1685</v>
      </c>
      <c r="C221" s="193" t="s">
        <v>1686</v>
      </c>
      <c r="D221" s="193" t="s">
        <v>1035</v>
      </c>
      <c r="E221" s="192" t="s">
        <v>1687</v>
      </c>
      <c r="F221" s="192" t="s">
        <v>1685</v>
      </c>
      <c r="G221" s="194" t="str">
        <f aca="false">TRIM(F221)</f>
        <v>Archivo de Trámite de la Subadministración de Apoyo Desconcentrado de Comunicaciones y Tecnologías de la Información de la Aduana de La Paz</v>
      </c>
      <c r="H221" s="190" t="s">
        <v>9</v>
      </c>
      <c r="I221" s="190"/>
      <c r="J221" s="190"/>
      <c r="K221" s="190"/>
      <c r="L221" s="190"/>
      <c r="N221" s="19" t="str">
        <f aca="false">CONCATENATE(C221,$M$9)</f>
        <v>102.02.07.25.00-T</v>
      </c>
    </row>
    <row r="222" customFormat="false" ht="67.5" hidden="false" customHeight="false" outlineLevel="0" collapsed="false">
      <c r="A222" s="186" t="n">
        <v>213</v>
      </c>
      <c r="B222" s="192" t="s">
        <v>1688</v>
      </c>
      <c r="C222" s="193" t="s">
        <v>1689</v>
      </c>
      <c r="D222" s="193" t="s">
        <v>1046</v>
      </c>
      <c r="E222" s="192" t="s">
        <v>1690</v>
      </c>
      <c r="F222" s="192" t="s">
        <v>1688</v>
      </c>
      <c r="G222" s="194" t="str">
        <f aca="false">TRIM(F222)</f>
        <v>Archivo de Trámite de la Subadministración de Apoyo Desconcentrado de Comunicaciones y Tecnologías de la Información de la Aduana de Lázaro Cárdenas</v>
      </c>
      <c r="H222" s="190" t="s">
        <v>9</v>
      </c>
      <c r="I222" s="190"/>
      <c r="J222" s="190"/>
      <c r="K222" s="190"/>
      <c r="L222" s="190"/>
      <c r="N222" s="19" t="str">
        <f aca="false">CONCATENATE(C222,$M$9)</f>
        <v>102.02.07.26.00-T</v>
      </c>
    </row>
    <row r="223" customFormat="false" ht="54" hidden="false" customHeight="false" outlineLevel="0" collapsed="false">
      <c r="A223" s="186" t="n">
        <v>214</v>
      </c>
      <c r="B223" s="192" t="s">
        <v>1691</v>
      </c>
      <c r="C223" s="193" t="s">
        <v>1692</v>
      </c>
      <c r="D223" s="193" t="s">
        <v>1057</v>
      </c>
      <c r="E223" s="192" t="s">
        <v>1693</v>
      </c>
      <c r="F223" s="192" t="s">
        <v>1691</v>
      </c>
      <c r="G223" s="194" t="str">
        <f aca="false">TRIM(F223)</f>
        <v>Archivo de Trámite de la Subadministración de Apoyo Desconcentrado de Comunicaciones y Tecnologías de la Información de la Aduana de Manzanillo</v>
      </c>
      <c r="H223" s="190" t="s">
        <v>9</v>
      </c>
      <c r="I223" s="190"/>
      <c r="J223" s="190"/>
      <c r="K223" s="190"/>
      <c r="L223" s="190"/>
      <c r="N223" s="19" t="str">
        <f aca="false">CONCATENATE(C223,$M$9)</f>
        <v>102.02.07.27.00-T</v>
      </c>
    </row>
    <row r="224" customFormat="false" ht="54" hidden="false" customHeight="false" outlineLevel="0" collapsed="false">
      <c r="A224" s="186" t="n">
        <v>215</v>
      </c>
      <c r="B224" s="192" t="s">
        <v>1694</v>
      </c>
      <c r="C224" s="193" t="s">
        <v>1695</v>
      </c>
      <c r="D224" s="193" t="s">
        <v>1068</v>
      </c>
      <c r="E224" s="192" t="s">
        <v>1696</v>
      </c>
      <c r="F224" s="192" t="s">
        <v>1694</v>
      </c>
      <c r="G224" s="194" t="str">
        <f aca="false">TRIM(F224)</f>
        <v>Archivo de Trámite de la Subadministración de Apoyo Desconcentrado de Comunicaciones y Tecnologías de la Información de la Aduana de Matamoros</v>
      </c>
      <c r="H224" s="190" t="s">
        <v>9</v>
      </c>
      <c r="I224" s="190"/>
      <c r="J224" s="190"/>
      <c r="K224" s="190"/>
      <c r="L224" s="190"/>
      <c r="N224" s="19" t="str">
        <f aca="false">CONCATENATE(C224,$M$9)</f>
        <v>102.02.07.28.00-T</v>
      </c>
    </row>
    <row r="225" customFormat="false" ht="54" hidden="false" customHeight="false" outlineLevel="0" collapsed="false">
      <c r="A225" s="186" t="n">
        <v>216</v>
      </c>
      <c r="B225" s="192" t="s">
        <v>1697</v>
      </c>
      <c r="C225" s="193" t="s">
        <v>1698</v>
      </c>
      <c r="D225" s="193" t="s">
        <v>1077</v>
      </c>
      <c r="E225" s="192" t="s">
        <v>1699</v>
      </c>
      <c r="F225" s="192" t="s">
        <v>1697</v>
      </c>
      <c r="G225" s="194" t="str">
        <f aca="false">TRIM(F225)</f>
        <v>Archivo de Trámite de la Subadministración de Apoyo Desconcentrado de Comunicaciones y Tecnologías de la Información de la Aduana de Mazatlán</v>
      </c>
      <c r="H225" s="190" t="s">
        <v>9</v>
      </c>
      <c r="I225" s="190"/>
      <c r="J225" s="190"/>
      <c r="K225" s="190"/>
      <c r="L225" s="190"/>
      <c r="N225" s="19" t="str">
        <f aca="false">CONCATENATE(C225,$M$9)</f>
        <v>102.02.07.29.00-T</v>
      </c>
    </row>
    <row r="226" customFormat="false" ht="54" hidden="false" customHeight="false" outlineLevel="0" collapsed="false">
      <c r="A226" s="186" t="n">
        <v>217</v>
      </c>
      <c r="B226" s="192" t="s">
        <v>1700</v>
      </c>
      <c r="C226" s="193" t="s">
        <v>1701</v>
      </c>
      <c r="D226" s="193" t="s">
        <v>1085</v>
      </c>
      <c r="E226" s="192" t="s">
        <v>1702</v>
      </c>
      <c r="F226" s="192" t="s">
        <v>1700</v>
      </c>
      <c r="G226" s="194" t="str">
        <f aca="false">TRIM(F226)</f>
        <v>Archivo de Trámite de la Subadministración de Apoyo Desconcentrado de Comunicaciones y Tecnologías de la Información de la Aduana de Mexicali</v>
      </c>
      <c r="H226" s="190" t="s">
        <v>9</v>
      </c>
      <c r="I226" s="190"/>
      <c r="J226" s="190"/>
      <c r="K226" s="190"/>
      <c r="L226" s="190"/>
      <c r="N226" s="19" t="str">
        <f aca="false">CONCATENATE(C226,$M$9)</f>
        <v>102.02.07.30.00-T</v>
      </c>
    </row>
    <row r="227" customFormat="false" ht="54" hidden="false" customHeight="false" outlineLevel="0" collapsed="false">
      <c r="A227" s="186" t="n">
        <v>218</v>
      </c>
      <c r="B227" s="192" t="s">
        <v>1703</v>
      </c>
      <c r="C227" s="193" t="s">
        <v>1704</v>
      </c>
      <c r="D227" s="193" t="s">
        <v>1093</v>
      </c>
      <c r="E227" s="192" t="s">
        <v>1705</v>
      </c>
      <c r="F227" s="192" t="s">
        <v>1703</v>
      </c>
      <c r="G227" s="194" t="str">
        <f aca="false">TRIM(F227)</f>
        <v>Archivo de Trámite de la Subadministración de Apoyo Desconcentrado de Comunicaciones y Tecnologías de la Información de la Aduana de México</v>
      </c>
      <c r="H227" s="190" t="s">
        <v>9</v>
      </c>
      <c r="I227" s="190"/>
      <c r="J227" s="190"/>
      <c r="K227" s="190"/>
      <c r="L227" s="190"/>
      <c r="N227" s="19" t="str">
        <f aca="false">CONCATENATE(C227,$M$9)</f>
        <v>102.02.07.31.00-T</v>
      </c>
    </row>
    <row r="228" s="190" customFormat="true" ht="54" hidden="false" customHeight="false" outlineLevel="0" collapsed="false">
      <c r="A228" s="186" t="n">
        <v>219</v>
      </c>
      <c r="B228" s="192" t="s">
        <v>1706</v>
      </c>
      <c r="C228" s="193" t="s">
        <v>1707</v>
      </c>
      <c r="D228" s="193" t="s">
        <v>1101</v>
      </c>
      <c r="E228" s="192" t="s">
        <v>1708</v>
      </c>
      <c r="F228" s="192" t="s">
        <v>1706</v>
      </c>
      <c r="G228" s="194" t="str">
        <f aca="false">TRIM(F228)</f>
        <v>Archivo de Trámite de la Subadministración de Apoyo Desconcentrado de Comunicaciones y Tecnologías de la Información de la Aduana de Monterrey</v>
      </c>
      <c r="H228" s="190" t="s">
        <v>9</v>
      </c>
      <c r="N228" s="19" t="str">
        <f aca="false">CONCATENATE(C228,$M$9)</f>
        <v>102.02.07.32.00-T</v>
      </c>
    </row>
    <row r="229" s="190" customFormat="true" ht="54" hidden="false" customHeight="false" outlineLevel="0" collapsed="false">
      <c r="A229" s="186" t="n">
        <v>220</v>
      </c>
      <c r="B229" s="192" t="s">
        <v>1709</v>
      </c>
      <c r="C229" s="193" t="s">
        <v>1710</v>
      </c>
      <c r="D229" s="193" t="s">
        <v>1108</v>
      </c>
      <c r="E229" s="192" t="s">
        <v>1711</v>
      </c>
      <c r="F229" s="192" t="s">
        <v>1709</v>
      </c>
      <c r="G229" s="194" t="str">
        <f aca="false">TRIM(F229)</f>
        <v>Archivo de Trámite de la Subadministración de Apoyo Desconcentrado de Comunicaciones y Tecnologías de la Información de la Aduana de Naco</v>
      </c>
      <c r="H229" s="190" t="s">
        <v>9</v>
      </c>
      <c r="N229" s="19" t="str">
        <f aca="false">CONCATENATE(C229,$M$9)</f>
        <v>102.02.07.33.00-T</v>
      </c>
    </row>
    <row r="230" customFormat="false" ht="54" hidden="false" customHeight="false" outlineLevel="0" collapsed="false">
      <c r="A230" s="186" t="n">
        <v>221</v>
      </c>
      <c r="B230" s="192" t="s">
        <v>1712</v>
      </c>
      <c r="C230" s="193" t="s">
        <v>1713</v>
      </c>
      <c r="D230" s="193" t="s">
        <v>1115</v>
      </c>
      <c r="E230" s="192" t="s">
        <v>1714</v>
      </c>
      <c r="F230" s="192" t="s">
        <v>1712</v>
      </c>
      <c r="G230" s="194" t="str">
        <f aca="false">TRIM(F230)</f>
        <v>Archivo de Trámite de la Subadministración de Apoyo Desconcentrado de Comunicaciones y Tecnologías de la Información de la Aduana de Nogales</v>
      </c>
      <c r="H230" s="190" t="s">
        <v>9</v>
      </c>
      <c r="I230" s="190"/>
      <c r="J230" s="190"/>
      <c r="K230" s="190"/>
      <c r="L230" s="190"/>
      <c r="N230" s="19" t="str">
        <f aca="false">CONCATENATE(C230,$M$9)</f>
        <v>102.02.07.34.00-T</v>
      </c>
    </row>
    <row r="231" customFormat="false" ht="54" hidden="false" customHeight="false" outlineLevel="0" collapsed="false">
      <c r="A231" s="186" t="n">
        <v>222</v>
      </c>
      <c r="B231" s="192" t="s">
        <v>1715</v>
      </c>
      <c r="C231" s="193" t="s">
        <v>1716</v>
      </c>
      <c r="D231" s="193" t="s">
        <v>1122</v>
      </c>
      <c r="E231" s="192" t="s">
        <v>1717</v>
      </c>
      <c r="F231" s="192" t="s">
        <v>1715</v>
      </c>
      <c r="G231" s="194" t="str">
        <f aca="false">TRIM(F231)</f>
        <v>Archivo de Trámite de la Subadministración de Apoyo Desconcentrado de Comunicaciones y Tecnologías de la Información de la Aduana de Nuevo Laredo</v>
      </c>
      <c r="H231" s="190" t="s">
        <v>9</v>
      </c>
      <c r="I231" s="190"/>
      <c r="J231" s="190"/>
      <c r="K231" s="190"/>
      <c r="L231" s="190"/>
      <c r="N231" s="19" t="str">
        <f aca="false">CONCATENATE(C231,$M$9)</f>
        <v>102.02.07.35.00-T</v>
      </c>
    </row>
    <row r="232" customFormat="false" ht="54" hidden="false" customHeight="false" outlineLevel="0" collapsed="false">
      <c r="A232" s="186" t="n">
        <v>223</v>
      </c>
      <c r="B232" s="192" t="s">
        <v>1718</v>
      </c>
      <c r="C232" s="193" t="s">
        <v>1719</v>
      </c>
      <c r="D232" s="193" t="s">
        <v>1129</v>
      </c>
      <c r="E232" s="192" t="s">
        <v>1720</v>
      </c>
      <c r="F232" s="192" t="s">
        <v>1718</v>
      </c>
      <c r="G232" s="194" t="str">
        <f aca="false">TRIM(F232)</f>
        <v>Archivo de Trámite de la Subadministración de Apoyo Desconcentrado de Comunicaciones y Tecnologías de la Información de la Aduana de Ojinaga</v>
      </c>
      <c r="H232" s="190" t="s">
        <v>9</v>
      </c>
      <c r="I232" s="190"/>
      <c r="J232" s="190"/>
      <c r="K232" s="190"/>
      <c r="L232" s="190"/>
      <c r="N232" s="19" t="str">
        <f aca="false">CONCATENATE(C232,$M$9)</f>
        <v>102.02.07.36.00-T</v>
      </c>
    </row>
    <row r="233" customFormat="false" ht="54" hidden="false" customHeight="false" outlineLevel="0" collapsed="false">
      <c r="A233" s="186" t="n">
        <v>224</v>
      </c>
      <c r="B233" s="192" t="s">
        <v>1721</v>
      </c>
      <c r="C233" s="193" t="s">
        <v>1722</v>
      </c>
      <c r="D233" s="193" t="s">
        <v>1136</v>
      </c>
      <c r="E233" s="192" t="s">
        <v>1723</v>
      </c>
      <c r="F233" s="192" t="s">
        <v>1721</v>
      </c>
      <c r="G233" s="194" t="str">
        <f aca="false">TRIM(F233)</f>
        <v>Archivo de Trámite de la Subadministración de Apoyo Desconcentrado de Comunicaciones y Tecnologías de la Información de la Aduana de Piedras Negras</v>
      </c>
      <c r="H233" s="190" t="s">
        <v>9</v>
      </c>
      <c r="I233" s="190"/>
      <c r="J233" s="190"/>
      <c r="K233" s="190"/>
      <c r="L233" s="190"/>
      <c r="N233" s="19" t="str">
        <f aca="false">CONCATENATE(C233,$M$9)</f>
        <v>102.02.07.37.00-T</v>
      </c>
    </row>
    <row r="234" customFormat="false" ht="54" hidden="false" customHeight="false" outlineLevel="0" collapsed="false">
      <c r="A234" s="186" t="n">
        <v>225</v>
      </c>
      <c r="B234" s="192" t="s">
        <v>1724</v>
      </c>
      <c r="C234" s="193" t="s">
        <v>1725</v>
      </c>
      <c r="D234" s="193" t="s">
        <v>1143</v>
      </c>
      <c r="E234" s="192" t="s">
        <v>1726</v>
      </c>
      <c r="F234" s="192" t="s">
        <v>1724</v>
      </c>
      <c r="G234" s="194" t="str">
        <f aca="false">TRIM(F234)</f>
        <v>Archivo de Trámite de la Subadministración de Apoyo Desconcentrado de Comunicaciones y Tecnologías de la Información de la Aduana de Progreso</v>
      </c>
      <c r="H234" s="190" t="s">
        <v>9</v>
      </c>
      <c r="I234" s="190"/>
      <c r="J234" s="190"/>
      <c r="K234" s="190"/>
      <c r="L234" s="190"/>
      <c r="N234" s="19" t="str">
        <f aca="false">CONCATENATE(C234,$M$9)</f>
        <v>102.02.07.38.00-T</v>
      </c>
    </row>
    <row r="235" customFormat="false" ht="54" hidden="false" customHeight="false" outlineLevel="0" collapsed="false">
      <c r="A235" s="186" t="n">
        <v>226</v>
      </c>
      <c r="B235" s="192" t="s">
        <v>1727</v>
      </c>
      <c r="C235" s="193" t="s">
        <v>1728</v>
      </c>
      <c r="D235" s="193" t="s">
        <v>1150</v>
      </c>
      <c r="E235" s="192" t="s">
        <v>1729</v>
      </c>
      <c r="F235" s="192" t="s">
        <v>1727</v>
      </c>
      <c r="G235" s="194" t="str">
        <f aca="false">TRIM(F235)</f>
        <v>Archivo de Trámite de la Subadministración de Apoyo Desconcentrado de Comunicaciones y Tecnologías de la Información de la Aduana de Puebla</v>
      </c>
      <c r="H235" s="190" t="s">
        <v>9</v>
      </c>
      <c r="I235" s="190"/>
      <c r="J235" s="190"/>
      <c r="K235" s="190"/>
      <c r="L235" s="190"/>
      <c r="N235" s="19" t="str">
        <f aca="false">CONCATENATE(C235,$M$9)</f>
        <v>102.02.07.39.00-T</v>
      </c>
    </row>
    <row r="236" customFormat="false" ht="67.5" hidden="false" customHeight="false" outlineLevel="0" collapsed="false">
      <c r="A236" s="186" t="n">
        <v>227</v>
      </c>
      <c r="B236" s="192" t="s">
        <v>1730</v>
      </c>
      <c r="C236" s="193" t="s">
        <v>1731</v>
      </c>
      <c r="D236" s="193" t="s">
        <v>1157</v>
      </c>
      <c r="E236" s="192" t="s">
        <v>1732</v>
      </c>
      <c r="F236" s="192" t="s">
        <v>1730</v>
      </c>
      <c r="G236" s="194" t="str">
        <f aca="false">TRIM(F236)</f>
        <v>Archivo de Trámite de la Subadministración de Apoyo Desconcentrado de Comunicaciones y Tecnologías de la Información de la Aduanan de Puerto Palomas</v>
      </c>
      <c r="H236" s="190" t="s">
        <v>9</v>
      </c>
      <c r="I236" s="190"/>
      <c r="J236" s="190"/>
      <c r="K236" s="190"/>
      <c r="L236" s="190"/>
      <c r="N236" s="19" t="str">
        <f aca="false">CONCATENATE(C236,$M$9)</f>
        <v>102.02.07.40.00-T</v>
      </c>
    </row>
    <row r="237" customFormat="false" ht="54" hidden="false" customHeight="false" outlineLevel="0" collapsed="false">
      <c r="A237" s="186" t="n">
        <v>228</v>
      </c>
      <c r="B237" s="192" t="s">
        <v>1733</v>
      </c>
      <c r="C237" s="193" t="s">
        <v>1734</v>
      </c>
      <c r="D237" s="193" t="s">
        <v>1164</v>
      </c>
      <c r="E237" s="192" t="s">
        <v>1735</v>
      </c>
      <c r="F237" s="192" t="s">
        <v>1733</v>
      </c>
      <c r="G237" s="194" t="str">
        <f aca="false">TRIM(F237)</f>
        <v>Archivo de Trámite de la Subadministración de Apoyo Desconcentrado de Comunicaciones y Tecnologías de la Información de la Aduana de Querétaro</v>
      </c>
      <c r="H237" s="190" t="s">
        <v>9</v>
      </c>
      <c r="I237" s="190"/>
      <c r="J237" s="190"/>
      <c r="K237" s="190"/>
      <c r="L237" s="190"/>
      <c r="N237" s="19" t="str">
        <f aca="false">CONCATENATE(C237,$M$9)</f>
        <v>102.02.07.41.00-T</v>
      </c>
    </row>
    <row r="238" customFormat="false" ht="54" hidden="false" customHeight="false" outlineLevel="0" collapsed="false">
      <c r="A238" s="186" t="n">
        <v>229</v>
      </c>
      <c r="B238" s="192" t="s">
        <v>1736</v>
      </c>
      <c r="C238" s="193" t="s">
        <v>1737</v>
      </c>
      <c r="D238" s="193" t="s">
        <v>1171</v>
      </c>
      <c r="E238" s="192" t="s">
        <v>1738</v>
      </c>
      <c r="F238" s="192" t="s">
        <v>1736</v>
      </c>
      <c r="G238" s="194" t="str">
        <f aca="false">TRIM(F238)</f>
        <v>Archivo de Trámite de la Subadministración de Apoyo Desconcentrado de Comunicaciones y Tecnologías de la Información de la Aduana de Salina Cruz</v>
      </c>
      <c r="H238" s="190" t="s">
        <v>9</v>
      </c>
      <c r="I238" s="190"/>
      <c r="J238" s="190"/>
      <c r="K238" s="190"/>
      <c r="L238" s="190"/>
      <c r="N238" s="19" t="str">
        <f aca="false">CONCATENATE(C238,$M$9)</f>
        <v>102.02.07.42.00-T</v>
      </c>
    </row>
    <row r="239" customFormat="false" ht="67.5" hidden="false" customHeight="false" outlineLevel="0" collapsed="false">
      <c r="A239" s="186" t="n">
        <v>230</v>
      </c>
      <c r="B239" s="192" t="s">
        <v>1739</v>
      </c>
      <c r="C239" s="193" t="s">
        <v>1740</v>
      </c>
      <c r="D239" s="193" t="s">
        <v>1177</v>
      </c>
      <c r="E239" s="192" t="s">
        <v>1741</v>
      </c>
      <c r="F239" s="192" t="s">
        <v>1739</v>
      </c>
      <c r="G239" s="194" t="str">
        <f aca="false">TRIM(F239)</f>
        <v>Archivo de Trámite de la Subadministración de Apoyo Desconcentrado de Comunicaciones y Tecnologías de la Información de la Aduana de San Luis Río Colorado</v>
      </c>
      <c r="H239" s="190" t="s">
        <v>9</v>
      </c>
      <c r="I239" s="190"/>
      <c r="J239" s="190"/>
      <c r="K239" s="190"/>
      <c r="L239" s="190"/>
      <c r="N239" s="19" t="str">
        <f aca="false">CONCATENATE(C239,$M$9)</f>
        <v>102.02.07.43.00-T</v>
      </c>
    </row>
    <row r="240" customFormat="false" ht="54" hidden="false" customHeight="false" outlineLevel="0" collapsed="false">
      <c r="A240" s="186" t="n">
        <v>231</v>
      </c>
      <c r="B240" s="192" t="s">
        <v>1742</v>
      </c>
      <c r="C240" s="193" t="s">
        <v>1743</v>
      </c>
      <c r="D240" s="193" t="s">
        <v>1183</v>
      </c>
      <c r="E240" s="192" t="s">
        <v>1744</v>
      </c>
      <c r="F240" s="192" t="s">
        <v>1742</v>
      </c>
      <c r="G240" s="194" t="str">
        <f aca="false">TRIM(F240)</f>
        <v>Archivo de Trámite de la Subadministración de Apoyo Desconcentrado de Comunicaciones y Tecnologías de la Información de la Aduana de Sonoyta</v>
      </c>
      <c r="H240" s="190" t="s">
        <v>9</v>
      </c>
      <c r="I240" s="190"/>
      <c r="J240" s="190"/>
      <c r="K240" s="190"/>
      <c r="L240" s="190"/>
      <c r="N240" s="19" t="str">
        <f aca="false">CONCATENATE(C240,$M$9)</f>
        <v>102.02.07.44.00-T</v>
      </c>
    </row>
    <row r="241" customFormat="false" ht="67.5" hidden="false" customHeight="false" outlineLevel="0" collapsed="false">
      <c r="A241" s="186" t="n">
        <v>232</v>
      </c>
      <c r="B241" s="192" t="s">
        <v>1745</v>
      </c>
      <c r="C241" s="193" t="s">
        <v>1746</v>
      </c>
      <c r="D241" s="193" t="s">
        <v>1189</v>
      </c>
      <c r="E241" s="192" t="s">
        <v>1747</v>
      </c>
      <c r="F241" s="192" t="s">
        <v>1745</v>
      </c>
      <c r="G241" s="194" t="str">
        <f aca="false">TRIM(F241)</f>
        <v>Archivo de Trámite de la Subadministración de Apoyo Desconcentrado de Comunicaciones y Tecnologías de la Información de la Aduana de Subteniente López</v>
      </c>
      <c r="H241" s="190" t="s">
        <v>9</v>
      </c>
      <c r="I241" s="190"/>
      <c r="J241" s="190"/>
      <c r="K241" s="190"/>
      <c r="L241" s="190"/>
      <c r="N241" s="19" t="str">
        <f aca="false">CONCATENATE(C241,$M$9)</f>
        <v>102.02.07.45.00-T</v>
      </c>
    </row>
    <row r="242" customFormat="false" ht="54" hidden="false" customHeight="false" outlineLevel="0" collapsed="false">
      <c r="A242" s="186" t="n">
        <v>233</v>
      </c>
      <c r="B242" s="192" t="s">
        <v>1748</v>
      </c>
      <c r="C242" s="193" t="s">
        <v>1749</v>
      </c>
      <c r="D242" s="193" t="s">
        <v>1195</v>
      </c>
      <c r="E242" s="192" t="s">
        <v>1750</v>
      </c>
      <c r="F242" s="192" t="s">
        <v>1748</v>
      </c>
      <c r="G242" s="194" t="str">
        <f aca="false">TRIM(F242)</f>
        <v>Archivo de Trámite de la Subadministración de Apoyo Desconcentrado de Comunicaciones y Tecnologías de la Información de la Aduana de Tampico</v>
      </c>
      <c r="H242" s="190" t="s">
        <v>9</v>
      </c>
      <c r="I242" s="190"/>
      <c r="J242" s="190"/>
      <c r="K242" s="190"/>
      <c r="L242" s="190"/>
      <c r="N242" s="19" t="str">
        <f aca="false">CONCATENATE(C242,$M$9)</f>
        <v>102.02.07.46.00-T</v>
      </c>
    </row>
    <row r="243" customFormat="false" ht="54" hidden="false" customHeight="false" outlineLevel="0" collapsed="false">
      <c r="A243" s="186" t="n">
        <v>234</v>
      </c>
      <c r="B243" s="192" t="s">
        <v>1751</v>
      </c>
      <c r="C243" s="193" t="s">
        <v>1752</v>
      </c>
      <c r="D243" s="193" t="s">
        <v>1200</v>
      </c>
      <c r="E243" s="192" t="s">
        <v>1753</v>
      </c>
      <c r="F243" s="192" t="s">
        <v>1751</v>
      </c>
      <c r="G243" s="194" t="str">
        <f aca="false">TRIM(F243)</f>
        <v>Archivo de Trámite de la Subadministración de Apoyo Desconcentrado de Comunicaciones y Tecnologías de la Información de la Aduana de Tecate</v>
      </c>
      <c r="H243" s="190" t="s">
        <v>9</v>
      </c>
      <c r="I243" s="190"/>
      <c r="J243" s="190"/>
      <c r="K243" s="190"/>
      <c r="L243" s="190"/>
      <c r="N243" s="19" t="str">
        <f aca="false">CONCATENATE(C243,$M$9)</f>
        <v>102.02.07.47.00-T</v>
      </c>
    </row>
    <row r="244" customFormat="false" ht="54" hidden="false" customHeight="false" outlineLevel="0" collapsed="false">
      <c r="A244" s="186" t="n">
        <v>235</v>
      </c>
      <c r="B244" s="192" t="s">
        <v>1754</v>
      </c>
      <c r="C244" s="193" t="s">
        <v>1755</v>
      </c>
      <c r="D244" s="193" t="s">
        <v>1205</v>
      </c>
      <c r="E244" s="192" t="s">
        <v>1756</v>
      </c>
      <c r="F244" s="192" t="s">
        <v>1754</v>
      </c>
      <c r="G244" s="194" t="str">
        <f aca="false">TRIM(F244)</f>
        <v>Archivo de Trámite de la Subadministración de Apoyo Desconcentrado de Comunicaciones y Tecnologías de la Información de la Aduana de Tijuana</v>
      </c>
      <c r="H244" s="190" t="s">
        <v>9</v>
      </c>
      <c r="I244" s="190"/>
      <c r="J244" s="190"/>
      <c r="K244" s="190"/>
      <c r="L244" s="190"/>
      <c r="N244" s="19" t="str">
        <f aca="false">CONCATENATE(C244,$M$9)</f>
        <v>102.02.07.48.00-T</v>
      </c>
    </row>
    <row r="245" customFormat="false" ht="54" hidden="false" customHeight="false" outlineLevel="0" collapsed="false">
      <c r="A245" s="186" t="n">
        <v>236</v>
      </c>
      <c r="B245" s="192" t="s">
        <v>1757</v>
      </c>
      <c r="C245" s="193" t="s">
        <v>1758</v>
      </c>
      <c r="D245" s="193" t="s">
        <v>1209</v>
      </c>
      <c r="E245" s="192" t="s">
        <v>1759</v>
      </c>
      <c r="F245" s="192" t="s">
        <v>1757</v>
      </c>
      <c r="G245" s="194" t="str">
        <f aca="false">TRIM(F245)</f>
        <v>Archivo de Trámite de la Subadministración de Apoyo Desconcentrado de Comunicaciones y Tecnologías de la Información de la Aduana de Toluca</v>
      </c>
      <c r="H245" s="190" t="s">
        <v>9</v>
      </c>
      <c r="I245" s="190"/>
      <c r="J245" s="190"/>
      <c r="K245" s="190"/>
      <c r="L245" s="190"/>
      <c r="N245" s="19" t="str">
        <f aca="false">CONCATENATE(C245,$M$9)</f>
        <v>102.02.07.49.00-T</v>
      </c>
    </row>
    <row r="246" customFormat="false" ht="54" hidden="false" customHeight="false" outlineLevel="0" collapsed="false">
      <c r="A246" s="186" t="n">
        <v>237</v>
      </c>
      <c r="B246" s="192" t="s">
        <v>1760</v>
      </c>
      <c r="C246" s="193" t="s">
        <v>1761</v>
      </c>
      <c r="D246" s="193" t="s">
        <v>1213</v>
      </c>
      <c r="E246" s="192" t="s">
        <v>1762</v>
      </c>
      <c r="F246" s="192" t="s">
        <v>1760</v>
      </c>
      <c r="G246" s="194" t="str">
        <f aca="false">TRIM(F246)</f>
        <v>Archivo de Trámite de la Subadministración de Apoyo Desconcentrado de Comunicaciones y Tecnologías de la Información de la Aduana de Torreón</v>
      </c>
      <c r="H246" s="190" t="s">
        <v>9</v>
      </c>
      <c r="I246" s="190"/>
      <c r="J246" s="190"/>
      <c r="K246" s="190"/>
      <c r="L246" s="190"/>
      <c r="N246" s="19" t="str">
        <f aca="false">CONCATENATE(C246,$M$9)</f>
        <v>102.02.07.50.00-T</v>
      </c>
    </row>
    <row r="247" customFormat="false" ht="54" hidden="false" customHeight="false" outlineLevel="0" collapsed="false">
      <c r="A247" s="186" t="n">
        <v>238</v>
      </c>
      <c r="B247" s="192" t="s">
        <v>1763</v>
      </c>
      <c r="C247" s="193" t="s">
        <v>1764</v>
      </c>
      <c r="D247" s="193" t="s">
        <v>1217</v>
      </c>
      <c r="E247" s="192" t="s">
        <v>1765</v>
      </c>
      <c r="F247" s="192" t="s">
        <v>1763</v>
      </c>
      <c r="G247" s="194" t="str">
        <f aca="false">TRIM(F247)</f>
        <v>Archivo de Trámite de la Subadministración de Apoyo Desconcentrado de Comunicaciones y Tecnologías de la Información de la Aduana de Tuxpan</v>
      </c>
      <c r="H247" s="190" t="s">
        <v>9</v>
      </c>
      <c r="I247" s="190"/>
      <c r="J247" s="190"/>
      <c r="K247" s="190"/>
      <c r="L247" s="190"/>
      <c r="N247" s="19" t="str">
        <f aca="false">CONCATENATE(C247,$M$9)</f>
        <v>102.02.07.51.00-T</v>
      </c>
    </row>
    <row r="248" customFormat="false" ht="54" hidden="false" customHeight="false" outlineLevel="0" collapsed="false">
      <c r="A248" s="186" t="n">
        <v>239</v>
      </c>
      <c r="B248" s="192" t="s">
        <v>1766</v>
      </c>
      <c r="C248" s="193" t="s">
        <v>1767</v>
      </c>
      <c r="D248" s="193" t="s">
        <v>1221</v>
      </c>
      <c r="E248" s="192" t="s">
        <v>1768</v>
      </c>
      <c r="F248" s="192" t="s">
        <v>1766</v>
      </c>
      <c r="G248" s="194" t="str">
        <f aca="false">TRIM(F248)</f>
        <v>Archivo de Trámite de la Subadministración de Apoyo Desconcentrado de Comunicaciones y Tecnologías de la Información de la Aduana de Veracruz</v>
      </c>
      <c r="H248" s="190" t="s">
        <v>9</v>
      </c>
      <c r="I248" s="190"/>
      <c r="J248" s="190"/>
      <c r="K248" s="190"/>
      <c r="L248" s="190"/>
      <c r="N248" s="19" t="str">
        <f aca="false">CONCATENATE(C248,$M$9)</f>
        <v>102.02.07.52.00-T</v>
      </c>
    </row>
    <row r="249" customFormat="false" ht="54" hidden="false" customHeight="false" outlineLevel="0" collapsed="false">
      <c r="A249" s="186" t="n">
        <v>240</v>
      </c>
      <c r="B249" s="192" t="s">
        <v>1769</v>
      </c>
      <c r="C249" s="193" t="s">
        <v>1770</v>
      </c>
      <c r="D249" s="193" t="s">
        <v>1225</v>
      </c>
      <c r="E249" s="192" t="s">
        <v>1771</v>
      </c>
      <c r="F249" s="192" t="s">
        <v>1769</v>
      </c>
      <c r="G249" s="194" t="str">
        <f aca="false">TRIM(F249)</f>
        <v>Archivo de Trámite de la Subadministración de Apoyo Desconcentrado de Comunicaciones y Tecnologías de la Información de Aguascalientes 1</v>
      </c>
      <c r="H249" s="190" t="s">
        <v>9</v>
      </c>
      <c r="I249" s="190"/>
      <c r="J249" s="190"/>
      <c r="K249" s="190"/>
      <c r="L249" s="190"/>
      <c r="N249" s="19" t="str">
        <f aca="false">CONCATENATE(C249,$M$9)</f>
        <v>102.02.07.53.00-T</v>
      </c>
    </row>
    <row r="250" customFormat="false" ht="67.5" hidden="false" customHeight="false" outlineLevel="0" collapsed="false">
      <c r="A250" s="186" t="n">
        <v>241</v>
      </c>
      <c r="B250" s="192" t="s">
        <v>1772</v>
      </c>
      <c r="C250" s="193" t="s">
        <v>1773</v>
      </c>
      <c r="D250" s="193" t="s">
        <v>1229</v>
      </c>
      <c r="E250" s="192" t="s">
        <v>1774</v>
      </c>
      <c r="F250" s="192" t="s">
        <v>1772</v>
      </c>
      <c r="G250" s="194" t="str">
        <f aca="false">TRIM(F250)</f>
        <v>Archivo de Trámite de la Subadministración de Apoyo Desconcentrado de Comunicaciones y Tecnologías de la Información de la Aduana de Baja California 1 Mexicali</v>
      </c>
      <c r="H250" s="190" t="s">
        <v>9</v>
      </c>
      <c r="I250" s="190"/>
      <c r="J250" s="190"/>
      <c r="K250" s="190"/>
      <c r="L250" s="190"/>
      <c r="N250" s="19" t="str">
        <f aca="false">CONCATENATE(C250,$M$9)</f>
        <v>102.02.07.54.00-T</v>
      </c>
    </row>
    <row r="251" customFormat="false" ht="54" hidden="false" customHeight="false" outlineLevel="0" collapsed="false">
      <c r="A251" s="186" t="n">
        <v>242</v>
      </c>
      <c r="B251" s="192" t="s">
        <v>1775</v>
      </c>
      <c r="C251" s="193" t="s">
        <v>1776</v>
      </c>
      <c r="D251" s="193" t="s">
        <v>1233</v>
      </c>
      <c r="E251" s="192" t="s">
        <v>1777</v>
      </c>
      <c r="F251" s="192" t="s">
        <v>1775</v>
      </c>
      <c r="G251" s="194" t="str">
        <f aca="false">TRIM(F251)</f>
        <v>Archivo de Trámite de la Subadministración de Apoyo Desconcentrado de Comunicaciones y Tecnologías de la Información de Baja California 2 Tijuana</v>
      </c>
      <c r="H251" s="190" t="s">
        <v>9</v>
      </c>
      <c r="I251" s="190"/>
      <c r="J251" s="190"/>
      <c r="K251" s="190"/>
      <c r="L251" s="190"/>
      <c r="N251" s="19" t="str">
        <f aca="false">CONCATENATE(C251,$M$9)</f>
        <v>102.02.07.55.00-T</v>
      </c>
    </row>
    <row r="252" customFormat="false" ht="54" hidden="false" customHeight="false" outlineLevel="0" collapsed="false">
      <c r="A252" s="186" t="n">
        <v>243</v>
      </c>
      <c r="B252" s="192" t="s">
        <v>1778</v>
      </c>
      <c r="C252" s="193" t="s">
        <v>1779</v>
      </c>
      <c r="D252" s="193" t="s">
        <v>1238</v>
      </c>
      <c r="E252" s="192" t="s">
        <v>1780</v>
      </c>
      <c r="F252" s="192" t="s">
        <v>1778</v>
      </c>
      <c r="G252" s="194" t="str">
        <f aca="false">TRIM(F252)</f>
        <v>Archivo de Trámite de la Subadministración de Apoyo Desconcentrado de Comunicaciones y Tecnologías de la Información de Baja California Sur 1 La Paz</v>
      </c>
      <c r="H252" s="190" t="s">
        <v>9</v>
      </c>
      <c r="I252" s="190"/>
      <c r="J252" s="190"/>
      <c r="K252" s="190"/>
      <c r="L252" s="190"/>
      <c r="N252" s="19" t="str">
        <f aca="false">CONCATENATE(C252,$M$9)</f>
        <v>102.02.07.57.00-T</v>
      </c>
    </row>
    <row r="253" customFormat="false" ht="54" hidden="false" customHeight="false" outlineLevel="0" collapsed="false">
      <c r="A253" s="186" t="n">
        <v>244</v>
      </c>
      <c r="B253" s="192" t="s">
        <v>1781</v>
      </c>
      <c r="C253" s="193" t="s">
        <v>1782</v>
      </c>
      <c r="D253" s="193" t="s">
        <v>1242</v>
      </c>
      <c r="E253" s="192" t="s">
        <v>1783</v>
      </c>
      <c r="F253" s="192" t="s">
        <v>1781</v>
      </c>
      <c r="G253" s="194" t="str">
        <f aca="false">TRIM(F253)</f>
        <v>Archivo de Trámite de la Subadministración de Apoyo Desconcentrado de Comunicaciones y Tecnologías de la Información de Campeche 1 Campeche</v>
      </c>
      <c r="H253" s="190" t="s">
        <v>9</v>
      </c>
      <c r="I253" s="190"/>
      <c r="J253" s="190"/>
      <c r="K253" s="190"/>
      <c r="L253" s="190"/>
      <c r="N253" s="19" t="str">
        <f aca="false">CONCATENATE(C253,$M$9)</f>
        <v>102.02.07.59.00-T</v>
      </c>
    </row>
    <row r="254" customFormat="false" ht="54" hidden="false" customHeight="false" outlineLevel="0" collapsed="false">
      <c r="A254" s="186" t="n">
        <v>245</v>
      </c>
      <c r="B254" s="192" t="s">
        <v>1784</v>
      </c>
      <c r="C254" s="193" t="s">
        <v>1785</v>
      </c>
      <c r="D254" s="193" t="s">
        <v>1246</v>
      </c>
      <c r="E254" s="192" t="s">
        <v>1786</v>
      </c>
      <c r="F254" s="192" t="s">
        <v>1784</v>
      </c>
      <c r="G254" s="194" t="str">
        <f aca="false">TRIM(F254)</f>
        <v>Archivo de Trámite de la Subadministración de Apoyo Desconcentrado de Comunicaciones y Tecnologías de la Información de Chiapas 1 Tuxtla Gutiérrez</v>
      </c>
      <c r="H254" s="190" t="s">
        <v>9</v>
      </c>
      <c r="I254" s="190"/>
      <c r="J254" s="190"/>
      <c r="K254" s="190"/>
      <c r="L254" s="190"/>
      <c r="N254" s="19" t="str">
        <f aca="false">CONCATENATE(C254,$M$9)</f>
        <v>102.02.07.60.00-T</v>
      </c>
    </row>
    <row r="255" customFormat="false" ht="54" hidden="false" customHeight="false" outlineLevel="0" collapsed="false">
      <c r="A255" s="186" t="n">
        <v>246</v>
      </c>
      <c r="B255" s="192" t="s">
        <v>1787</v>
      </c>
      <c r="C255" s="193" t="s">
        <v>1788</v>
      </c>
      <c r="D255" s="193" t="s">
        <v>1250</v>
      </c>
      <c r="E255" s="192" t="s">
        <v>1789</v>
      </c>
      <c r="F255" s="192" t="s">
        <v>1787</v>
      </c>
      <c r="G255" s="194" t="str">
        <f aca="false">TRIM(F255)</f>
        <v>Archivo de Trámite de la Subadministración de Apoyo Desconcentrado de Comunicaciones y Tecnologías de la Información de Chiapas 2 Tapachula</v>
      </c>
      <c r="H255" s="190" t="s">
        <v>9</v>
      </c>
      <c r="I255" s="190"/>
      <c r="J255" s="190"/>
      <c r="K255" s="190"/>
      <c r="L255" s="190"/>
      <c r="N255" s="19" t="str">
        <f aca="false">CONCATENATE(C255,$M$9)</f>
        <v>102.02.07.61.00-T</v>
      </c>
    </row>
    <row r="256" customFormat="false" ht="54" hidden="false" customHeight="false" outlineLevel="0" collapsed="false">
      <c r="A256" s="186" t="n">
        <v>247</v>
      </c>
      <c r="B256" s="192" t="s">
        <v>1790</v>
      </c>
      <c r="C256" s="193" t="s">
        <v>1791</v>
      </c>
      <c r="D256" s="193" t="s">
        <v>1254</v>
      </c>
      <c r="E256" s="192" t="s">
        <v>1792</v>
      </c>
      <c r="F256" s="192" t="s">
        <v>1790</v>
      </c>
      <c r="G256" s="194" t="str">
        <f aca="false">TRIM(F256)</f>
        <v>Archivo de Trámite de la Subadministración de Apoyo Desconcentrado de Comunicaciones y Tecnologías de la Información de Chihuahua 1 Chihuahua</v>
      </c>
      <c r="H256" s="190" t="s">
        <v>9</v>
      </c>
      <c r="I256" s="190"/>
      <c r="J256" s="190"/>
      <c r="K256" s="190"/>
      <c r="L256" s="190"/>
      <c r="N256" s="19" t="str">
        <f aca="false">CONCATENATE(C256,$M$9)</f>
        <v>102.02.07.62.00-T</v>
      </c>
    </row>
    <row r="257" customFormat="false" ht="54" hidden="false" customHeight="false" outlineLevel="0" collapsed="false">
      <c r="A257" s="186" t="n">
        <v>248</v>
      </c>
      <c r="B257" s="192" t="s">
        <v>1793</v>
      </c>
      <c r="C257" s="193" t="s">
        <v>1794</v>
      </c>
      <c r="D257" s="193" t="s">
        <v>1258</v>
      </c>
      <c r="E257" s="192" t="s">
        <v>1795</v>
      </c>
      <c r="F257" s="192" t="s">
        <v>1793</v>
      </c>
      <c r="G257" s="194" t="str">
        <f aca="false">TRIM(F257)</f>
        <v>Archivo de Trámite de la Subadministración de Apoyo Desconcentrado de Comunicaciones y Tecnologías de la Información de Chihuahua 2 Cd. Juárez</v>
      </c>
      <c r="H257" s="190" t="s">
        <v>9</v>
      </c>
      <c r="I257" s="190"/>
      <c r="J257" s="190"/>
      <c r="K257" s="190"/>
      <c r="L257" s="190"/>
      <c r="N257" s="19" t="str">
        <f aca="false">CONCATENATE(C257,$M$9)</f>
        <v>102.02.07.63.00-T</v>
      </c>
    </row>
    <row r="258" customFormat="false" ht="54" hidden="false" customHeight="false" outlineLevel="0" collapsed="false">
      <c r="A258" s="186" t="n">
        <v>249</v>
      </c>
      <c r="B258" s="192" t="s">
        <v>1796</v>
      </c>
      <c r="C258" s="193" t="s">
        <v>1797</v>
      </c>
      <c r="D258" s="193" t="s">
        <v>1262</v>
      </c>
      <c r="E258" s="192" t="s">
        <v>1798</v>
      </c>
      <c r="F258" s="192" t="s">
        <v>1796</v>
      </c>
      <c r="G258" s="194" t="str">
        <f aca="false">TRIM(F258)</f>
        <v>Archivo de Trámite de la Subadministración de Apoyo Desconcentrado de Comunicaciones y Tecnologías de la Información de Coahuila de Zaragoza 1 Saltillo</v>
      </c>
      <c r="H258" s="190" t="s">
        <v>9</v>
      </c>
      <c r="I258" s="190"/>
      <c r="J258" s="190"/>
      <c r="K258" s="190"/>
      <c r="L258" s="190"/>
      <c r="N258" s="19" t="str">
        <f aca="false">CONCATENATE(C258,$M$9)</f>
        <v>102.02.07.64.00-T</v>
      </c>
    </row>
    <row r="259" customFormat="false" ht="67.5" hidden="false" customHeight="false" outlineLevel="0" collapsed="false">
      <c r="A259" s="186" t="n">
        <v>250</v>
      </c>
      <c r="B259" s="192" t="s">
        <v>1799</v>
      </c>
      <c r="C259" s="193" t="s">
        <v>1800</v>
      </c>
      <c r="D259" s="193" t="s">
        <v>1266</v>
      </c>
      <c r="E259" s="192" t="s">
        <v>1801</v>
      </c>
      <c r="F259" s="192" t="s">
        <v>1799</v>
      </c>
      <c r="G259" s="194" t="str">
        <f aca="false">TRIM(F259)</f>
        <v>Archivo de Trámite de la Subadministración de Apoyo Desconcentrado de Comunicaciones y Tecnologías de la Información de Coahuila de Zaragoza 2 Torreón</v>
      </c>
      <c r="H259" s="190" t="s">
        <v>9</v>
      </c>
      <c r="I259" s="190"/>
      <c r="J259" s="190"/>
      <c r="K259" s="190"/>
      <c r="L259" s="190"/>
      <c r="N259" s="19" t="str">
        <f aca="false">CONCATENATE(C259,$M$9)</f>
        <v>102.02.07.65.00-T</v>
      </c>
    </row>
    <row r="260" customFormat="false" ht="67.5" hidden="false" customHeight="false" outlineLevel="0" collapsed="false">
      <c r="A260" s="186" t="n">
        <v>251</v>
      </c>
      <c r="B260" s="192" t="s">
        <v>1802</v>
      </c>
      <c r="C260" s="193" t="s">
        <v>1803</v>
      </c>
      <c r="D260" s="193" t="s">
        <v>1270</v>
      </c>
      <c r="E260" s="192" t="s">
        <v>1804</v>
      </c>
      <c r="F260" s="192" t="s">
        <v>1802</v>
      </c>
      <c r="G260" s="194" t="str">
        <f aca="false">TRIM(F260)</f>
        <v>Archivo de Trámite de la Subadministración de Apoyo Desconcentrado de Comunicaciones y Tecnologías de la Información de Coahuila de Zaragoza 3 Piedras Negras</v>
      </c>
      <c r="H260" s="190" t="s">
        <v>9</v>
      </c>
      <c r="I260" s="190"/>
      <c r="J260" s="190"/>
      <c r="K260" s="190"/>
      <c r="L260" s="190"/>
      <c r="N260" s="19" t="str">
        <f aca="false">CONCATENATE(C260,$M$9)</f>
        <v>102.02.07.66.00-T</v>
      </c>
    </row>
    <row r="261" customFormat="false" ht="54" hidden="false" customHeight="false" outlineLevel="0" collapsed="false">
      <c r="A261" s="186" t="n">
        <v>252</v>
      </c>
      <c r="B261" s="192" t="s">
        <v>1805</v>
      </c>
      <c r="C261" s="193" t="s">
        <v>1806</v>
      </c>
      <c r="D261" s="193" t="s">
        <v>1274</v>
      </c>
      <c r="E261" s="192" t="s">
        <v>1807</v>
      </c>
      <c r="F261" s="192" t="s">
        <v>1805</v>
      </c>
      <c r="G261" s="194" t="str">
        <f aca="false">TRIM(F261)</f>
        <v>Archivo de Trámite de la Subadministración de Apoyo Desconcentrado de Comunicaciones y Tecnologías de la Información de Colima 1 Colima</v>
      </c>
      <c r="H261" s="190" t="s">
        <v>9</v>
      </c>
      <c r="I261" s="190"/>
      <c r="J261" s="190"/>
      <c r="K261" s="190"/>
      <c r="L261" s="190"/>
      <c r="N261" s="19" t="str">
        <f aca="false">CONCATENATE(C261,$M$9)</f>
        <v>102.02.07.67.00-T</v>
      </c>
    </row>
    <row r="262" customFormat="false" ht="54" hidden="false" customHeight="false" outlineLevel="0" collapsed="false">
      <c r="A262" s="186" t="n">
        <v>253</v>
      </c>
      <c r="B262" s="192" t="s">
        <v>1808</v>
      </c>
      <c r="C262" s="193" t="s">
        <v>1809</v>
      </c>
      <c r="D262" s="193" t="s">
        <v>1278</v>
      </c>
      <c r="E262" s="192" t="s">
        <v>1810</v>
      </c>
      <c r="F262" s="192" t="s">
        <v>1808</v>
      </c>
      <c r="G262" s="194" t="str">
        <f aca="false">TRIM(F262)</f>
        <v>Archivo de Trámite de la Subadministración de Apoyo Desconcentrado de Comunicaciones y Tecnologías de la Información del Distrito Federal 1 Norte D.F.</v>
      </c>
      <c r="H262" s="190" t="s">
        <v>9</v>
      </c>
      <c r="I262" s="190"/>
      <c r="J262" s="190"/>
      <c r="K262" s="190"/>
      <c r="L262" s="190"/>
      <c r="N262" s="19" t="str">
        <f aca="false">CONCATENATE(C262,$M$9)</f>
        <v>102.02.07.68.00-T</v>
      </c>
    </row>
    <row r="263" customFormat="false" ht="54" hidden="false" customHeight="false" outlineLevel="0" collapsed="false">
      <c r="A263" s="186" t="n">
        <v>254</v>
      </c>
      <c r="B263" s="192" t="s">
        <v>1811</v>
      </c>
      <c r="C263" s="193" t="s">
        <v>1812</v>
      </c>
      <c r="D263" s="193" t="s">
        <v>1282</v>
      </c>
      <c r="E263" s="192" t="s">
        <v>1813</v>
      </c>
      <c r="F263" s="192" t="s">
        <v>1811</v>
      </c>
      <c r="G263" s="194" t="str">
        <f aca="false">TRIM(F263)</f>
        <v>Archivo de Trámite de la Subadministración de Apoyo Desconcentrado de Comunicaciones y Tecnologías de la Información del Distrito Federal 2 Centro D.F.</v>
      </c>
      <c r="H263" s="190" t="s">
        <v>9</v>
      </c>
      <c r="I263" s="190"/>
      <c r="J263" s="190"/>
      <c r="K263" s="190"/>
      <c r="L263" s="190"/>
      <c r="N263" s="19" t="str">
        <f aca="false">CONCATENATE(C263,$M$9)</f>
        <v>102.02.07.69.00-T</v>
      </c>
    </row>
    <row r="264" customFormat="false" ht="67.5" hidden="false" customHeight="false" outlineLevel="0" collapsed="false">
      <c r="A264" s="186" t="n">
        <v>255</v>
      </c>
      <c r="B264" s="192" t="s">
        <v>1814</v>
      </c>
      <c r="C264" s="193" t="s">
        <v>1815</v>
      </c>
      <c r="D264" s="193" t="s">
        <v>1286</v>
      </c>
      <c r="E264" s="192" t="s">
        <v>1816</v>
      </c>
      <c r="F264" s="192" t="s">
        <v>1814</v>
      </c>
      <c r="G264" s="194" t="str">
        <f aca="false">TRIM(F264)</f>
        <v>Archivo de Trámite de la Subadministración de Apoyo Desconcentrado de Comunicaciones y Tecnologías de la Información del Distrito Federal 3 Oriente D.F.</v>
      </c>
      <c r="H264" s="190" t="s">
        <v>9</v>
      </c>
      <c r="I264" s="190"/>
      <c r="J264" s="190"/>
      <c r="K264" s="190"/>
      <c r="L264" s="190"/>
      <c r="N264" s="19" t="str">
        <f aca="false">CONCATENATE(C264,$M$9)</f>
        <v>102.02.07.70.00-T</v>
      </c>
    </row>
    <row r="265" customFormat="false" ht="54" hidden="false" customHeight="false" outlineLevel="0" collapsed="false">
      <c r="A265" s="186" t="n">
        <v>256</v>
      </c>
      <c r="B265" s="192" t="s">
        <v>1817</v>
      </c>
      <c r="C265" s="193" t="s">
        <v>1818</v>
      </c>
      <c r="D265" s="193" t="s">
        <v>1290</v>
      </c>
      <c r="E265" s="192" t="s">
        <v>1819</v>
      </c>
      <c r="F265" s="192" t="s">
        <v>1817</v>
      </c>
      <c r="G265" s="194" t="str">
        <f aca="false">TRIM(F265)</f>
        <v>Archivo de Trámite de la Subadministración de Apoyo Desconcentrado de Comunicaciones y Tecnologías de la Información del Distrito Federal 4 Sur D.F.</v>
      </c>
      <c r="H265" s="190" t="s">
        <v>9</v>
      </c>
      <c r="I265" s="190"/>
      <c r="J265" s="190"/>
      <c r="K265" s="190"/>
      <c r="L265" s="190"/>
      <c r="N265" s="19" t="str">
        <f aca="false">CONCATENATE(C265,$M$9)</f>
        <v>102.02.07.71.00-T</v>
      </c>
    </row>
    <row r="266" customFormat="false" ht="54" hidden="false" customHeight="false" outlineLevel="0" collapsed="false">
      <c r="A266" s="186" t="n">
        <v>257</v>
      </c>
      <c r="B266" s="192" t="s">
        <v>1820</v>
      </c>
      <c r="C266" s="193" t="s">
        <v>1821</v>
      </c>
      <c r="D266" s="193" t="s">
        <v>1294</v>
      </c>
      <c r="E266" s="192" t="s">
        <v>1822</v>
      </c>
      <c r="F266" s="192" t="s">
        <v>1820</v>
      </c>
      <c r="G266" s="194" t="str">
        <f aca="false">TRIM(F266)</f>
        <v>Archivo de Trámite de la Subadministración de Apoyo Desconcentrado de Comunicaciones y Tecnologías de la Información del Distrito Federal 5 C. Hidalgo</v>
      </c>
      <c r="H266" s="190" t="s">
        <v>9</v>
      </c>
      <c r="I266" s="190"/>
      <c r="J266" s="190"/>
      <c r="K266" s="190"/>
      <c r="L266" s="190"/>
      <c r="N266" s="19" t="str">
        <f aca="false">CONCATENATE(C266,$M$9)</f>
        <v>102.02.07.72.00-T</v>
      </c>
    </row>
    <row r="267" customFormat="false" ht="54" hidden="false" customHeight="false" outlineLevel="0" collapsed="false">
      <c r="A267" s="186" t="n">
        <v>258</v>
      </c>
      <c r="B267" s="192" t="s">
        <v>1823</v>
      </c>
      <c r="C267" s="193" t="s">
        <v>1824</v>
      </c>
      <c r="D267" s="193" t="s">
        <v>1298</v>
      </c>
      <c r="E267" s="192" t="s">
        <v>1825</v>
      </c>
      <c r="F267" s="192" t="s">
        <v>1823</v>
      </c>
      <c r="G267" s="194" t="str">
        <f aca="false">TRIM(F267)</f>
        <v>Archivo de Trámite de la Subadministración de Apoyo Desconcentrado de Comunicaciones y Tecnologías de la Información de Durango 1 Durango</v>
      </c>
      <c r="H267" s="190" t="s">
        <v>9</v>
      </c>
      <c r="I267" s="190"/>
      <c r="J267" s="190"/>
      <c r="K267" s="190"/>
      <c r="L267" s="190"/>
      <c r="N267" s="19" t="str">
        <f aca="false">CONCATENATE(C267,$M$9)</f>
        <v>102.02.07.73.00-T</v>
      </c>
    </row>
    <row r="268" customFormat="false" ht="54" hidden="false" customHeight="false" outlineLevel="0" collapsed="false">
      <c r="A268" s="186" t="n">
        <v>259</v>
      </c>
      <c r="B268" s="192" t="s">
        <v>1826</v>
      </c>
      <c r="C268" s="193" t="s">
        <v>1827</v>
      </c>
      <c r="D268" s="193" t="s">
        <v>1303</v>
      </c>
      <c r="E268" s="192" t="s">
        <v>1828</v>
      </c>
      <c r="F268" s="192" t="s">
        <v>1826</v>
      </c>
      <c r="G268" s="194" t="str">
        <f aca="false">TRIM(F268)</f>
        <v>Archivo de Trámite de la Subadministración de Apoyo Desconcentrado de Comunicaciones y Tecnologías de la Información de Guanajuato 2 León</v>
      </c>
      <c r="H268" s="190" t="s">
        <v>9</v>
      </c>
      <c r="I268" s="190"/>
      <c r="J268" s="190"/>
      <c r="K268" s="190"/>
      <c r="L268" s="190"/>
      <c r="N268" s="19" t="str">
        <f aca="false">CONCATENATE(C268,$M$9)</f>
        <v>102.02.07.75.00-T</v>
      </c>
    </row>
    <row r="269" customFormat="false" ht="54" hidden="false" customHeight="false" outlineLevel="0" collapsed="false">
      <c r="A269" s="186" t="n">
        <v>260</v>
      </c>
      <c r="B269" s="192" t="s">
        <v>1829</v>
      </c>
      <c r="C269" s="193" t="s">
        <v>1830</v>
      </c>
      <c r="D269" s="193" t="s">
        <v>1308</v>
      </c>
      <c r="E269" s="192" t="s">
        <v>1831</v>
      </c>
      <c r="F269" s="192" t="s">
        <v>1829</v>
      </c>
      <c r="G269" s="194" t="str">
        <f aca="false">TRIM(F269)</f>
        <v>Archivo de Trámite de la Subadministración de Apoyo Desconcentrado de Comunicaciones y Tecnologías de la Información de Guanajuato 3 Celaya</v>
      </c>
      <c r="H269" s="190" t="s">
        <v>9</v>
      </c>
      <c r="I269" s="190"/>
      <c r="J269" s="190"/>
      <c r="K269" s="190"/>
      <c r="L269" s="190"/>
      <c r="N269" s="19" t="str">
        <f aca="false">CONCATENATE(C269,$M$9)</f>
        <v>102.02.07.76.00-T</v>
      </c>
    </row>
    <row r="270" customFormat="false" ht="54" hidden="false" customHeight="false" outlineLevel="0" collapsed="false">
      <c r="A270" s="186" t="n">
        <v>261</v>
      </c>
      <c r="B270" s="192" t="s">
        <v>1832</v>
      </c>
      <c r="C270" s="193" t="s">
        <v>1833</v>
      </c>
      <c r="D270" s="193" t="s">
        <v>1312</v>
      </c>
      <c r="E270" s="192" t="s">
        <v>1834</v>
      </c>
      <c r="F270" s="192" t="s">
        <v>1832</v>
      </c>
      <c r="G270" s="194" t="str">
        <f aca="false">TRIM(F270)</f>
        <v>Archivo de Trámite de la Subadministración de Apoyo Desconcentrado de Comunicaciones y Tecnologías de la Información de Guerrero 1 Acapulco</v>
      </c>
      <c r="H270" s="190" t="s">
        <v>9</v>
      </c>
      <c r="I270" s="190"/>
      <c r="J270" s="190"/>
      <c r="K270" s="190"/>
      <c r="L270" s="190"/>
      <c r="N270" s="19" t="str">
        <f aca="false">CONCATENATE(C270,$M$9)</f>
        <v>102.02.07.77.00-T</v>
      </c>
    </row>
    <row r="271" customFormat="false" ht="54" hidden="false" customHeight="false" outlineLevel="0" collapsed="false">
      <c r="A271" s="186" t="n">
        <v>262</v>
      </c>
      <c r="B271" s="192" t="s">
        <v>1835</v>
      </c>
      <c r="C271" s="193" t="s">
        <v>1836</v>
      </c>
      <c r="D271" s="193" t="s">
        <v>1316</v>
      </c>
      <c r="E271" s="192" t="s">
        <v>1837</v>
      </c>
      <c r="F271" s="192" t="s">
        <v>1835</v>
      </c>
      <c r="G271" s="194" t="str">
        <f aca="false">TRIM(F271)</f>
        <v>Archivo de Trámite de la Subadministración de Apoyo Desconcentrado de Comunicaciones y Tecnologías de la Información de Hidalgo 1 Pachuca</v>
      </c>
      <c r="H271" s="190" t="s">
        <v>9</v>
      </c>
      <c r="I271" s="190"/>
      <c r="J271" s="190"/>
      <c r="K271" s="190"/>
      <c r="L271" s="190"/>
      <c r="N271" s="19" t="str">
        <f aca="false">CONCATENATE(C271,$M$9)</f>
        <v>102.02.07.79.00-T</v>
      </c>
    </row>
    <row r="272" customFormat="false" ht="54" hidden="false" customHeight="false" outlineLevel="0" collapsed="false">
      <c r="A272" s="186" t="n">
        <v>263</v>
      </c>
      <c r="B272" s="192" t="s">
        <v>1838</v>
      </c>
      <c r="C272" s="193" t="s">
        <v>1839</v>
      </c>
      <c r="D272" s="193" t="s">
        <v>1321</v>
      </c>
      <c r="E272" s="192" t="s">
        <v>1840</v>
      </c>
      <c r="F272" s="192" t="s">
        <v>1838</v>
      </c>
      <c r="G272" s="194" t="str">
        <f aca="false">TRIM(F272)</f>
        <v>Archivo de Trámite de la Subadministración de Apoyo Desconcentrado de Comunicaciones y Tecnologías de la Información de Jalisco 1 Guadalajara</v>
      </c>
      <c r="H272" s="190" t="s">
        <v>9</v>
      </c>
      <c r="I272" s="190"/>
      <c r="J272" s="190"/>
      <c r="K272" s="190"/>
      <c r="L272" s="190"/>
      <c r="N272" s="19" t="str">
        <f aca="false">CONCATENATE(C272,$M$9)</f>
        <v>102.02.07.80.00-T</v>
      </c>
    </row>
    <row r="273" customFormat="false" ht="54" hidden="false" customHeight="false" outlineLevel="0" collapsed="false">
      <c r="A273" s="186" t="n">
        <v>264</v>
      </c>
      <c r="B273" s="192" t="s">
        <v>1841</v>
      </c>
      <c r="C273" s="193" t="s">
        <v>1842</v>
      </c>
      <c r="D273" s="193" t="s">
        <v>1326</v>
      </c>
      <c r="E273" s="192" t="s">
        <v>1843</v>
      </c>
      <c r="F273" s="192" t="s">
        <v>1841</v>
      </c>
      <c r="G273" s="194" t="str">
        <f aca="false">TRIM(F273)</f>
        <v>Archivo de Trámite de la Subadministración de Apoyo Desconcentrado de Comunicaciones y Tecnologías de la Información de Jalisco 2 Guadalajara Sur</v>
      </c>
      <c r="H273" s="190" t="s">
        <v>9</v>
      </c>
      <c r="I273" s="190"/>
      <c r="J273" s="190"/>
      <c r="K273" s="190"/>
      <c r="L273" s="190"/>
      <c r="N273" s="19" t="str">
        <f aca="false">CONCATENATE(C273,$M$9)</f>
        <v>102.02.07.81.00-T</v>
      </c>
    </row>
    <row r="274" customFormat="false" ht="54" hidden="false" customHeight="false" outlineLevel="0" collapsed="false">
      <c r="A274" s="186" t="n">
        <v>265</v>
      </c>
      <c r="B274" s="192" t="s">
        <v>1844</v>
      </c>
      <c r="C274" s="193" t="s">
        <v>1845</v>
      </c>
      <c r="D274" s="193" t="s">
        <v>1330</v>
      </c>
      <c r="E274" s="192" t="s">
        <v>1846</v>
      </c>
      <c r="F274" s="192" t="s">
        <v>1844</v>
      </c>
      <c r="G274" s="194" t="str">
        <f aca="false">TRIM(F274)</f>
        <v>Archivo de Trámite de la Subadministración de Apoyo Desconcentrado de Comunicaciones y Tecnologías de la Información de Jalisco 3 Zapopan</v>
      </c>
      <c r="H274" s="190" t="s">
        <v>9</v>
      </c>
      <c r="I274" s="190"/>
      <c r="J274" s="190"/>
      <c r="K274" s="190"/>
      <c r="L274" s="190"/>
      <c r="N274" s="19" t="str">
        <f aca="false">CONCATENATE(C274,$M$9)</f>
        <v>102.02.07.82.00-T</v>
      </c>
    </row>
    <row r="275" customFormat="false" ht="54" hidden="false" customHeight="false" outlineLevel="0" collapsed="false">
      <c r="A275" s="186" t="n">
        <v>266</v>
      </c>
      <c r="B275" s="192" t="s">
        <v>1847</v>
      </c>
      <c r="C275" s="193" t="s">
        <v>1848</v>
      </c>
      <c r="D275" s="193" t="s">
        <v>1335</v>
      </c>
      <c r="E275" s="192" t="s">
        <v>1849</v>
      </c>
      <c r="F275" s="192" t="s">
        <v>1847</v>
      </c>
      <c r="G275" s="194" t="str">
        <f aca="false">TRIM(F275)</f>
        <v>Archivo de Trámite de la Subadministración de Apoyo Desconcentrado de Comunicaciones y Tecnologías de la Información de México 1 Toluca</v>
      </c>
      <c r="H275" s="190" t="s">
        <v>9</v>
      </c>
      <c r="I275" s="190"/>
      <c r="J275" s="190"/>
      <c r="K275" s="190"/>
      <c r="L275" s="190"/>
      <c r="N275" s="19" t="str">
        <f aca="false">CONCATENATE(C275,$M$9)</f>
        <v>102.02.07.85.00-T</v>
      </c>
    </row>
    <row r="276" customFormat="false" ht="54" hidden="false" customHeight="false" outlineLevel="0" collapsed="false">
      <c r="A276" s="186" t="n">
        <v>267</v>
      </c>
      <c r="B276" s="192" t="s">
        <v>1850</v>
      </c>
      <c r="C276" s="193" t="s">
        <v>1851</v>
      </c>
      <c r="D276" s="193" t="s">
        <v>1339</v>
      </c>
      <c r="E276" s="192" t="s">
        <v>1852</v>
      </c>
      <c r="F276" s="192" t="s">
        <v>1850</v>
      </c>
      <c r="G276" s="194" t="str">
        <f aca="false">TRIM(F276)</f>
        <v>Archivo de Trámite de la Subadministración de Apoyo Desconcentrado de Comunicaciones y Tecnologías de la Información de México 2 Naucalpan</v>
      </c>
      <c r="H276" s="190" t="s">
        <v>9</v>
      </c>
      <c r="I276" s="190"/>
      <c r="J276" s="190"/>
      <c r="K276" s="190"/>
      <c r="L276" s="190"/>
      <c r="N276" s="19" t="str">
        <f aca="false">CONCATENATE(C276,$M$9)</f>
        <v>102.02.07.86.00-T</v>
      </c>
    </row>
    <row r="277" customFormat="false" ht="54" hidden="false" customHeight="false" outlineLevel="0" collapsed="false">
      <c r="A277" s="186" t="n">
        <v>268</v>
      </c>
      <c r="B277" s="192" t="s">
        <v>1853</v>
      </c>
      <c r="C277" s="193" t="s">
        <v>1854</v>
      </c>
      <c r="D277" s="193" t="s">
        <v>1344</v>
      </c>
      <c r="E277" s="192" t="s">
        <v>1855</v>
      </c>
      <c r="F277" s="192" t="s">
        <v>1853</v>
      </c>
      <c r="G277" s="194" t="str">
        <f aca="false">TRIM(F277)</f>
        <v>Archivo de Trámite de la Subadministración de Apoyo Desconcentrado de Comunicaciones y Tecnologías de la Información de Michoacán 1 Morelia</v>
      </c>
      <c r="H277" s="190" t="s">
        <v>9</v>
      </c>
      <c r="I277" s="190"/>
      <c r="J277" s="190"/>
      <c r="K277" s="190"/>
      <c r="L277" s="190"/>
      <c r="N277" s="19" t="str">
        <f aca="false">CONCATENATE(C277,$M$9)</f>
        <v>102.02.07.87.00-T</v>
      </c>
    </row>
    <row r="278" customFormat="false" ht="54" hidden="false" customHeight="false" outlineLevel="0" collapsed="false">
      <c r="A278" s="186" t="n">
        <v>269</v>
      </c>
      <c r="B278" s="192" t="s">
        <v>1856</v>
      </c>
      <c r="C278" s="193" t="s">
        <v>1857</v>
      </c>
      <c r="D278" s="193" t="s">
        <v>1348</v>
      </c>
      <c r="E278" s="192" t="s">
        <v>1858</v>
      </c>
      <c r="F278" s="192" t="s">
        <v>1856</v>
      </c>
      <c r="G278" s="194" t="str">
        <f aca="false">TRIM(F278)</f>
        <v>Archivo de Trámite de la Subadministración de Apoyo Desconcentrado de Comunicaciones y Tecnologías de la Información de Morelos 1 Cuernavaca</v>
      </c>
      <c r="H278" s="190" t="s">
        <v>9</v>
      </c>
      <c r="I278" s="190"/>
      <c r="J278" s="190"/>
      <c r="K278" s="190"/>
      <c r="L278" s="190"/>
      <c r="N278" s="19" t="str">
        <f aca="false">CONCATENATE(C278,$M$9)</f>
        <v>102.02.07.89.00-T</v>
      </c>
    </row>
    <row r="279" customFormat="false" ht="54" hidden="false" customHeight="false" outlineLevel="0" collapsed="false">
      <c r="A279" s="186" t="n">
        <v>270</v>
      </c>
      <c r="B279" s="192" t="s">
        <v>1859</v>
      </c>
      <c r="C279" s="193" t="s">
        <v>1860</v>
      </c>
      <c r="D279" s="193" t="s">
        <v>1352</v>
      </c>
      <c r="E279" s="192" t="s">
        <v>1861</v>
      </c>
      <c r="F279" s="192" t="s">
        <v>1859</v>
      </c>
      <c r="G279" s="194" t="str">
        <f aca="false">TRIM(F279)</f>
        <v>Archivo de Trámite de la Subadministración de Apoyo Desconcentrado de Comunicaciones y Tecnologías de la Información de Nayarit 1 Tepic</v>
      </c>
      <c r="H279" s="190" t="s">
        <v>9</v>
      </c>
      <c r="I279" s="190"/>
      <c r="J279" s="190"/>
      <c r="K279" s="190"/>
      <c r="L279" s="190"/>
      <c r="N279" s="19" t="str">
        <f aca="false">CONCATENATE(C279,$M$9)</f>
        <v>102.02.07.90.00-T</v>
      </c>
    </row>
    <row r="280" customFormat="false" ht="54" hidden="false" customHeight="false" outlineLevel="0" collapsed="false">
      <c r="A280" s="186" t="n">
        <v>271</v>
      </c>
      <c r="B280" s="192" t="s">
        <v>1862</v>
      </c>
      <c r="C280" s="193" t="s">
        <v>1863</v>
      </c>
      <c r="D280" s="193" t="s">
        <v>1356</v>
      </c>
      <c r="E280" s="192" t="s">
        <v>1864</v>
      </c>
      <c r="F280" s="192" t="s">
        <v>1862</v>
      </c>
      <c r="G280" s="194" t="str">
        <f aca="false">TRIM(F280)</f>
        <v>Archivo de Trámite de la Subadministración de Apoyo Desconcentrado de Comunicaciones y Tecnologías de la Información de Nuevo León 1 Monterrey</v>
      </c>
      <c r="H280" s="190" t="s">
        <v>9</v>
      </c>
      <c r="I280" s="190"/>
      <c r="J280" s="190"/>
      <c r="K280" s="190"/>
      <c r="L280" s="190"/>
      <c r="N280" s="19" t="str">
        <f aca="false">CONCATENATE(C280,$M$9)</f>
        <v>102.02.07.91.00-T</v>
      </c>
    </row>
    <row r="281" customFormat="false" ht="54" hidden="false" customHeight="false" outlineLevel="0" collapsed="false">
      <c r="A281" s="186" t="n">
        <v>272</v>
      </c>
      <c r="B281" s="192" t="s">
        <v>1865</v>
      </c>
      <c r="C281" s="193" t="s">
        <v>1866</v>
      </c>
      <c r="D281" s="193" t="s">
        <v>1360</v>
      </c>
      <c r="E281" s="192" t="s">
        <v>1867</v>
      </c>
      <c r="F281" s="192" t="s">
        <v>1865</v>
      </c>
      <c r="G281" s="194" t="str">
        <f aca="false">TRIM(F281)</f>
        <v>Archivo de Trámite de la Subadministración de Apoyo Desconcentrado de Comunicaciones y Tecnologías de la Información de Nuevo León 2 Guadalupe</v>
      </c>
      <c r="H281" s="190" t="s">
        <v>9</v>
      </c>
      <c r="I281" s="190"/>
      <c r="J281" s="190"/>
      <c r="K281" s="190"/>
      <c r="L281" s="190"/>
      <c r="N281" s="19" t="str">
        <f aca="false">CONCATENATE(C281,$M$9)</f>
        <v>102.02.07.92.00-T</v>
      </c>
    </row>
    <row r="282" customFormat="false" ht="67.5" hidden="false" customHeight="false" outlineLevel="0" collapsed="false">
      <c r="A282" s="186" t="n">
        <v>273</v>
      </c>
      <c r="B282" s="192" t="s">
        <v>1868</v>
      </c>
      <c r="C282" s="193" t="s">
        <v>1869</v>
      </c>
      <c r="D282" s="193" t="s">
        <v>1365</v>
      </c>
      <c r="E282" s="192" t="s">
        <v>1870</v>
      </c>
      <c r="F282" s="192" t="s">
        <v>1868</v>
      </c>
      <c r="G282" s="194" t="str">
        <f aca="false">TRIM(F282)</f>
        <v>Archivo de Trámite de la Subadministración de Apoyo Desconcentrado de Comunicaciones y Tecnologías de la Información de Nuevo León 3 San Pedro Garza García</v>
      </c>
      <c r="H282" s="190" t="s">
        <v>9</v>
      </c>
      <c r="I282" s="190"/>
      <c r="J282" s="190"/>
      <c r="K282" s="190"/>
      <c r="L282" s="190"/>
      <c r="N282" s="19" t="str">
        <f aca="false">CONCATENATE(C282,$M$9)</f>
        <v>102.02.07.93.00-T</v>
      </c>
    </row>
    <row r="283" customFormat="false" ht="54" hidden="false" customHeight="false" outlineLevel="0" collapsed="false">
      <c r="A283" s="186" t="n">
        <v>274</v>
      </c>
      <c r="B283" s="192" t="s">
        <v>1871</v>
      </c>
      <c r="C283" s="193" t="s">
        <v>1872</v>
      </c>
      <c r="D283" s="193" t="s">
        <v>1369</v>
      </c>
      <c r="E283" s="192" t="s">
        <v>1873</v>
      </c>
      <c r="F283" s="192" t="s">
        <v>1871</v>
      </c>
      <c r="G283" s="194" t="str">
        <f aca="false">TRIM(F283)</f>
        <v>Archivo de Trámite de la Subadministración de Apoyo Desconcentrado de Comunicaciones y Tecnologías de la Información de Oaxaca 1 Oaxaca</v>
      </c>
      <c r="H283" s="190" t="s">
        <v>9</v>
      </c>
      <c r="I283" s="190"/>
      <c r="J283" s="190"/>
      <c r="K283" s="190"/>
      <c r="L283" s="190"/>
      <c r="N283" s="19" t="str">
        <f aca="false">CONCATENATE(C283,$M$9)</f>
        <v>102.02.07.94.00-T</v>
      </c>
    </row>
    <row r="284" customFormat="false" ht="54" hidden="false" customHeight="false" outlineLevel="0" collapsed="false">
      <c r="A284" s="186" t="n">
        <v>275</v>
      </c>
      <c r="B284" s="192" t="s">
        <v>1874</v>
      </c>
      <c r="C284" s="193" t="s">
        <v>1875</v>
      </c>
      <c r="D284" s="193" t="s">
        <v>1373</v>
      </c>
      <c r="E284" s="192" t="s">
        <v>1876</v>
      </c>
      <c r="F284" s="192" t="s">
        <v>1874</v>
      </c>
      <c r="G284" s="194" t="str">
        <f aca="false">TRIM(F284)</f>
        <v>Archivo de Trámite de la Subadministración de Apoyo Desconcentrado de Comunicaciones y Tecnologías de la Información de Puebla 1 Puebla Norte</v>
      </c>
      <c r="H284" s="190" t="s">
        <v>9</v>
      </c>
      <c r="I284" s="190"/>
      <c r="J284" s="190"/>
      <c r="K284" s="190"/>
      <c r="L284" s="190"/>
      <c r="N284" s="19" t="str">
        <f aca="false">CONCATENATE(C284,$M$9)</f>
        <v>102.02.07.95.00-T</v>
      </c>
    </row>
    <row r="285" customFormat="false" ht="54" hidden="false" customHeight="false" outlineLevel="0" collapsed="false">
      <c r="A285" s="186" t="n">
        <v>276</v>
      </c>
      <c r="B285" s="192" t="s">
        <v>1877</v>
      </c>
      <c r="C285" s="193" t="s">
        <v>1878</v>
      </c>
      <c r="D285" s="193" t="s">
        <v>1377</v>
      </c>
      <c r="E285" s="192" t="s">
        <v>1879</v>
      </c>
      <c r="F285" s="192" t="s">
        <v>1877</v>
      </c>
      <c r="G285" s="194" t="str">
        <f aca="false">TRIM(F285)</f>
        <v>Archivo de Trámite de la Subadministración de Apoyo Desconcentrado de Comunicaciones y Tecnologías de la Información de Puebla 2 Puebla Sur</v>
      </c>
      <c r="H285" s="190" t="s">
        <v>9</v>
      </c>
      <c r="I285" s="190"/>
      <c r="J285" s="190"/>
      <c r="K285" s="190"/>
      <c r="L285" s="190"/>
      <c r="N285" s="19" t="str">
        <f aca="false">CONCATENATE(C285,$M$9)</f>
        <v>102.02.07.96.00-T</v>
      </c>
    </row>
    <row r="286" customFormat="false" ht="54" hidden="false" customHeight="false" outlineLevel="0" collapsed="false">
      <c r="A286" s="186" t="n">
        <v>277</v>
      </c>
      <c r="B286" s="192" t="s">
        <v>1880</v>
      </c>
      <c r="C286" s="193" t="s">
        <v>1881</v>
      </c>
      <c r="D286" s="193" t="s">
        <v>1381</v>
      </c>
      <c r="E286" s="192" t="s">
        <v>1882</v>
      </c>
      <c r="F286" s="192" t="s">
        <v>1880</v>
      </c>
      <c r="G286" s="194" t="str">
        <f aca="false">TRIM(F286)</f>
        <v>Archivo de Trámite de la Subadministración de Apoyo Desconcentrado de Comunicaciones y Tecnologías de la Información de Querétaro 1 Querétaro</v>
      </c>
      <c r="H286" s="190" t="s">
        <v>9</v>
      </c>
      <c r="I286" s="190"/>
      <c r="J286" s="190"/>
      <c r="K286" s="190"/>
      <c r="L286" s="190"/>
      <c r="N286" s="19" t="str">
        <f aca="false">CONCATENATE(C286,$M$9)</f>
        <v>102.02.07.97.00-T</v>
      </c>
    </row>
    <row r="287" customFormat="false" ht="54" hidden="false" customHeight="false" outlineLevel="0" collapsed="false">
      <c r="A287" s="186" t="n">
        <v>278</v>
      </c>
      <c r="B287" s="192" t="s">
        <v>1883</v>
      </c>
      <c r="C287" s="193" t="s">
        <v>1884</v>
      </c>
      <c r="D287" s="193" t="s">
        <v>1386</v>
      </c>
      <c r="E287" s="192" t="s">
        <v>1885</v>
      </c>
      <c r="F287" s="192" t="s">
        <v>1883</v>
      </c>
      <c r="G287" s="194" t="str">
        <f aca="false">TRIM(F287)</f>
        <v>Archivo de Trámite de la Subadministración de Apoyo Desconcentrado de Comunicaciones y Tecnologías de la Información de Quintana Roo 2 Cancún</v>
      </c>
      <c r="H287" s="190" t="s">
        <v>9</v>
      </c>
      <c r="I287" s="190"/>
      <c r="J287" s="190"/>
      <c r="K287" s="190"/>
      <c r="L287" s="190"/>
      <c r="N287" s="19" t="str">
        <f aca="false">CONCATENATE(C287,$M$9)</f>
        <v>102.02.07.99.00-T</v>
      </c>
    </row>
    <row r="288" customFormat="false" ht="27" hidden="true" customHeight="false" outlineLevel="0" collapsed="false">
      <c r="A288" s="186" t="n">
        <v>279</v>
      </c>
      <c r="B288" s="192" t="s">
        <v>1886</v>
      </c>
      <c r="C288" s="193" t="s">
        <v>1887</v>
      </c>
      <c r="D288" s="193" t="s">
        <v>1391</v>
      </c>
      <c r="E288" s="192" t="s">
        <v>1888</v>
      </c>
      <c r="F288" s="192" t="s">
        <v>1886</v>
      </c>
      <c r="G288" s="194" t="str">
        <f aca="false">TRIM(F288)</f>
        <v>Archivo de Trámite de la Administración de Soluciones de Negocio 2</v>
      </c>
      <c r="H288" s="190" t="s">
        <v>9</v>
      </c>
      <c r="I288" s="190"/>
      <c r="J288" s="190"/>
      <c r="K288" s="190"/>
      <c r="L288" s="190"/>
      <c r="N288" s="19" t="str">
        <f aca="false">CONCATENATE(C288,$M$9)</f>
        <v>102.03.02.00.00-T</v>
      </c>
    </row>
    <row r="289" customFormat="false" ht="27" hidden="true" customHeight="false" outlineLevel="0" collapsed="false">
      <c r="A289" s="186" t="n">
        <v>280</v>
      </c>
      <c r="B289" s="192" t="s">
        <v>1889</v>
      </c>
      <c r="C289" s="193" t="s">
        <v>1890</v>
      </c>
      <c r="D289" s="193" t="s">
        <v>1396</v>
      </c>
      <c r="E289" s="192" t="s">
        <v>1891</v>
      </c>
      <c r="F289" s="192" t="s">
        <v>1889</v>
      </c>
      <c r="G289" s="194" t="str">
        <f aca="false">TRIM(F289)</f>
        <v>Archivo de Trámite de la Administración Central de Soluciones de Negocio</v>
      </c>
      <c r="H289" s="190" t="s">
        <v>9</v>
      </c>
      <c r="I289" s="190"/>
      <c r="J289" s="190"/>
      <c r="K289" s="190"/>
      <c r="L289" s="190"/>
      <c r="N289" s="19" t="str">
        <f aca="false">CONCATENATE(C289,$M$9)</f>
        <v>102.03.03.03.00-T</v>
      </c>
    </row>
    <row r="290" customFormat="false" ht="27" hidden="true" customHeight="false" outlineLevel="0" collapsed="false">
      <c r="A290" s="186" t="n">
        <v>281</v>
      </c>
      <c r="B290" s="192" t="s">
        <v>1892</v>
      </c>
      <c r="C290" s="193" t="s">
        <v>1893</v>
      </c>
      <c r="D290" s="193" t="s">
        <v>10</v>
      </c>
      <c r="E290" s="192" t="s">
        <v>1894</v>
      </c>
      <c r="F290" s="192" t="s">
        <v>1892</v>
      </c>
      <c r="G290" s="194" t="str">
        <f aca="false">TRIM(F290)</f>
        <v>Archivo de Trámite de la Administración de Soluciones de Negocio 6</v>
      </c>
      <c r="H290" s="190" t="s">
        <v>9</v>
      </c>
      <c r="I290" s="190"/>
      <c r="J290" s="190"/>
      <c r="K290" s="190"/>
      <c r="L290" s="190"/>
      <c r="N290" s="19" t="str">
        <f aca="false">CONCATENATE(C290,$M$9)</f>
        <v>102.03.06.00.00-T</v>
      </c>
    </row>
    <row r="291" customFormat="false" ht="27" hidden="true" customHeight="false" outlineLevel="0" collapsed="false">
      <c r="A291" s="186" t="n">
        <v>282</v>
      </c>
      <c r="B291" s="192" t="s">
        <v>1895</v>
      </c>
      <c r="C291" s="193" t="s">
        <v>1896</v>
      </c>
      <c r="D291" s="193" t="s">
        <v>1403</v>
      </c>
      <c r="E291" s="192" t="s">
        <v>1897</v>
      </c>
      <c r="F291" s="192" t="s">
        <v>1898</v>
      </c>
      <c r="G291" s="194" t="str">
        <f aca="false">TRIM(F291)</f>
        <v>Archivo de Trámite de la Administración de Soluciones de Negocio 7</v>
      </c>
      <c r="H291" s="190" t="s">
        <v>9</v>
      </c>
      <c r="I291" s="190"/>
      <c r="J291" s="190"/>
      <c r="K291" s="190"/>
      <c r="L291" s="190"/>
      <c r="N291" s="19" t="str">
        <f aca="false">CONCATENATE(C291,$M$9)</f>
        <v>102.03.07.00.00-T</v>
      </c>
    </row>
    <row r="292" customFormat="false" ht="27" hidden="true" customHeight="false" outlineLevel="0" collapsed="false">
      <c r="A292" s="186" t="n">
        <v>283</v>
      </c>
      <c r="B292" s="192" t="s">
        <v>1899</v>
      </c>
      <c r="C292" s="193" t="s">
        <v>1900</v>
      </c>
      <c r="D292" s="193" t="s">
        <v>1407</v>
      </c>
      <c r="E292" s="192" t="s">
        <v>1901</v>
      </c>
      <c r="F292" s="192" t="s">
        <v>1902</v>
      </c>
      <c r="G292" s="194" t="str">
        <f aca="false">TRIM(F292)</f>
        <v>Archivo de Trámite de la Administración de Soluciones de Negocio 10</v>
      </c>
      <c r="H292" s="190" t="s">
        <v>9</v>
      </c>
      <c r="I292" s="190"/>
      <c r="J292" s="190"/>
      <c r="K292" s="190"/>
      <c r="L292" s="190"/>
      <c r="N292" s="19" t="str">
        <f aca="false">CONCATENATE(C292,$M$9)</f>
        <v>102.03.10.00.00-T</v>
      </c>
    </row>
    <row r="293" customFormat="false" ht="27" hidden="true" customHeight="false" outlineLevel="0" collapsed="false">
      <c r="A293" s="186" t="n">
        <v>284</v>
      </c>
      <c r="B293" s="192" t="s">
        <v>1903</v>
      </c>
      <c r="C293" s="193" t="s">
        <v>1904</v>
      </c>
      <c r="D293" s="193" t="s">
        <v>1411</v>
      </c>
      <c r="E293" s="192" t="s">
        <v>1905</v>
      </c>
      <c r="F293" s="192" t="s">
        <v>1903</v>
      </c>
      <c r="G293" s="194" t="str">
        <f aca="false">TRIM(F293)</f>
        <v>Archivo de Trámite de la Administración Central de Transfomación Tecnológica</v>
      </c>
      <c r="H293" s="190" t="s">
        <v>9</v>
      </c>
      <c r="I293" s="190"/>
      <c r="J293" s="190"/>
      <c r="K293" s="190"/>
      <c r="L293" s="190"/>
      <c r="N293" s="19" t="str">
        <f aca="false">CONCATENATE(C293,$M$9)</f>
        <v>102.04.00.00.00-T</v>
      </c>
    </row>
    <row r="294" customFormat="false" ht="27" hidden="true" customHeight="false" outlineLevel="0" collapsed="false">
      <c r="A294" s="186" t="n">
        <v>285</v>
      </c>
      <c r="B294" s="192" t="s">
        <v>1906</v>
      </c>
      <c r="C294" s="193" t="s">
        <v>1907</v>
      </c>
      <c r="D294" s="193" t="s">
        <v>544</v>
      </c>
      <c r="E294" s="192" t="s">
        <v>1908</v>
      </c>
      <c r="F294" s="192" t="s">
        <v>1906</v>
      </c>
      <c r="G294" s="194" t="str">
        <f aca="false">TRIM(F294)</f>
        <v>Archivo de Trámite de la Administración de Versiones y Laboratorio</v>
      </c>
      <c r="H294" s="190" t="s">
        <v>9</v>
      </c>
      <c r="I294" s="190"/>
      <c r="J294" s="190"/>
      <c r="K294" s="190"/>
      <c r="L294" s="190"/>
      <c r="N294" s="19" t="str">
        <f aca="false">CONCATENATE(C294,$M$9)</f>
        <v>102.02.04.00.00-T</v>
      </c>
    </row>
    <row r="295" customFormat="false" ht="27" hidden="true" customHeight="false" outlineLevel="0" collapsed="false">
      <c r="A295" s="186" t="n">
        <v>286</v>
      </c>
      <c r="B295" s="192" t="s">
        <v>1909</v>
      </c>
      <c r="C295" s="193" t="s">
        <v>1910</v>
      </c>
      <c r="D295" s="193" t="s">
        <v>1415</v>
      </c>
      <c r="E295" s="192" t="s">
        <v>1911</v>
      </c>
      <c r="F295" s="192" t="s">
        <v>1912</v>
      </c>
      <c r="G295" s="194" t="str">
        <f aca="false">TRIM(F295)</f>
        <v>Archivo de Trámite de la Administración de Coordinación Metodologías y Proyectos TI</v>
      </c>
      <c r="H295" s="190" t="s">
        <v>9</v>
      </c>
      <c r="I295" s="190"/>
      <c r="J295" s="190"/>
      <c r="K295" s="190"/>
      <c r="L295" s="190"/>
      <c r="N295" s="19" t="str">
        <f aca="false">CONCATENATE(C295,$M$9)</f>
        <v>102.04.01.00.00-T</v>
      </c>
    </row>
    <row r="296" customFormat="false" ht="40.5" hidden="true" customHeight="false" outlineLevel="0" collapsed="false">
      <c r="A296" s="186" t="n">
        <v>287</v>
      </c>
      <c r="B296" s="192" t="s">
        <v>1913</v>
      </c>
      <c r="C296" s="193" t="s">
        <v>1914</v>
      </c>
      <c r="D296" s="193" t="s">
        <v>1419</v>
      </c>
      <c r="E296" s="192" t="s">
        <v>1915</v>
      </c>
      <c r="F296" s="192" t="s">
        <v>1913</v>
      </c>
      <c r="G296" s="194" t="str">
        <f aca="false">TRIM(F296)</f>
        <v>Archivo de Trámite de la Administración Central de Desarrollo y Mantenimiento de Aplicaciones ACDMA</v>
      </c>
      <c r="H296" s="190" t="s">
        <v>9</v>
      </c>
      <c r="I296" s="190"/>
      <c r="J296" s="190"/>
      <c r="K296" s="190"/>
      <c r="L296" s="190"/>
      <c r="N296" s="19" t="str">
        <f aca="false">CONCATENATE(C296,$M$9)</f>
        <v>102.05.00.00.00-T</v>
      </c>
    </row>
    <row r="297" customFormat="false" ht="27" hidden="true" customHeight="false" outlineLevel="0" collapsed="false">
      <c r="A297" s="186" t="n">
        <v>288</v>
      </c>
      <c r="B297" s="192" t="s">
        <v>1916</v>
      </c>
      <c r="C297" s="193" t="s">
        <v>1917</v>
      </c>
      <c r="D297" s="193" t="s">
        <v>1424</v>
      </c>
      <c r="E297" s="192" t="s">
        <v>1918</v>
      </c>
      <c r="F297" s="192" t="s">
        <v>1916</v>
      </c>
      <c r="G297" s="194" t="str">
        <f aca="false">TRIM(F297)</f>
        <v>Archivo de Trámite de la Administración de Proyectos Específicos 1</v>
      </c>
      <c r="H297" s="190" t="s">
        <v>9</v>
      </c>
      <c r="I297" s="190"/>
      <c r="J297" s="190"/>
      <c r="K297" s="190"/>
      <c r="L297" s="190"/>
      <c r="N297" s="19" t="str">
        <f aca="false">CONCATENATE(C297,$M$9)</f>
        <v>102.05.01.00.00-T</v>
      </c>
    </row>
    <row r="298" customFormat="false" ht="27" hidden="true" customHeight="false" outlineLevel="0" collapsed="false">
      <c r="A298" s="186" t="n">
        <v>289</v>
      </c>
      <c r="B298" s="192" t="s">
        <v>1919</v>
      </c>
      <c r="C298" s="193" t="s">
        <v>1920</v>
      </c>
      <c r="D298" s="193" t="s">
        <v>1428</v>
      </c>
      <c r="E298" s="192" t="s">
        <v>1921</v>
      </c>
      <c r="F298" s="192" t="s">
        <v>1919</v>
      </c>
      <c r="G298" s="194" t="str">
        <f aca="false">TRIM(F298)</f>
        <v>Archivo de Trámite de la Administración de Proyectos Específicos 2</v>
      </c>
      <c r="H298" s="190" t="s">
        <v>9</v>
      </c>
      <c r="I298" s="190"/>
      <c r="J298" s="190"/>
      <c r="K298" s="190"/>
      <c r="L298" s="190"/>
      <c r="N298" s="19" t="str">
        <f aca="false">CONCATENATE(C298,$M$9)</f>
        <v>102.05.02.00.00-T</v>
      </c>
    </row>
    <row r="299" customFormat="false" ht="27" hidden="true" customHeight="false" outlineLevel="0" collapsed="false">
      <c r="A299" s="186" t="n">
        <v>290</v>
      </c>
      <c r="B299" s="192" t="s">
        <v>1922</v>
      </c>
      <c r="C299" s="193" t="s">
        <v>1923</v>
      </c>
      <c r="D299" s="193" t="s">
        <v>1432</v>
      </c>
      <c r="E299" s="192" t="s">
        <v>1924</v>
      </c>
      <c r="F299" s="192" t="s">
        <v>1922</v>
      </c>
      <c r="G299" s="194" t="str">
        <f aca="false">TRIM(F299)</f>
        <v>Archivo de Trámite de la Administración de Proyectos Específicos 3</v>
      </c>
      <c r="H299" s="190" t="s">
        <v>9</v>
      </c>
      <c r="I299" s="190"/>
      <c r="J299" s="190"/>
      <c r="K299" s="190"/>
      <c r="L299" s="190"/>
      <c r="N299" s="19" t="str">
        <f aca="false">CONCATENATE(C299,$M$9)</f>
        <v>102.05.03.00.00-T</v>
      </c>
    </row>
    <row r="300" customFormat="false" ht="27" hidden="true" customHeight="false" outlineLevel="0" collapsed="false">
      <c r="A300" s="186" t="n">
        <v>291</v>
      </c>
      <c r="B300" s="192" t="s">
        <v>1925</v>
      </c>
      <c r="C300" s="193" t="s">
        <v>1926</v>
      </c>
      <c r="D300" s="193" t="s">
        <v>1436</v>
      </c>
      <c r="E300" s="192" t="s">
        <v>1927</v>
      </c>
      <c r="F300" s="192" t="s">
        <v>1925</v>
      </c>
      <c r="G300" s="194" t="str">
        <f aca="false">TRIM(F300)</f>
        <v>Archivo de Trámite de la Administración de Proyectos Específicos 4</v>
      </c>
      <c r="H300" s="190" t="s">
        <v>9</v>
      </c>
      <c r="I300" s="190"/>
      <c r="J300" s="190"/>
      <c r="K300" s="190"/>
      <c r="L300" s="190"/>
      <c r="N300" s="19" t="str">
        <f aca="false">CONCATENATE(C300,$M$9)</f>
        <v>102.05.04.00.00-T</v>
      </c>
    </row>
    <row r="301" customFormat="false" ht="27" hidden="true" customHeight="false" outlineLevel="0" collapsed="false">
      <c r="A301" s="186" t="n">
        <v>292</v>
      </c>
      <c r="B301" s="192" t="s">
        <v>1928</v>
      </c>
      <c r="C301" s="193" t="s">
        <v>1929</v>
      </c>
      <c r="D301" s="193" t="s">
        <v>1440</v>
      </c>
      <c r="E301" s="192" t="s">
        <v>1930</v>
      </c>
      <c r="F301" s="192" t="s">
        <v>1928</v>
      </c>
      <c r="G301" s="194" t="str">
        <f aca="false">TRIM(F301)</f>
        <v>Archivo de Trámite de la Administración de Proyectos Específicos 5</v>
      </c>
      <c r="H301" s="190" t="s">
        <v>9</v>
      </c>
      <c r="I301" s="190"/>
      <c r="J301" s="190"/>
      <c r="K301" s="190"/>
      <c r="L301" s="190"/>
      <c r="N301" s="19" t="str">
        <f aca="false">CONCATENATE(C301,$M$9)</f>
        <v>102.05.05.00.00-T</v>
      </c>
    </row>
    <row r="302" customFormat="false" ht="27" hidden="true" customHeight="false" outlineLevel="0" collapsed="false">
      <c r="A302" s="186" t="n">
        <v>293</v>
      </c>
      <c r="B302" s="192" t="s">
        <v>1931</v>
      </c>
      <c r="C302" s="193" t="s">
        <v>1932</v>
      </c>
      <c r="D302" s="193" t="s">
        <v>1444</v>
      </c>
      <c r="E302" s="192" t="s">
        <v>1933</v>
      </c>
      <c r="F302" s="192" t="s">
        <v>1931</v>
      </c>
      <c r="G302" s="194" t="str">
        <f aca="false">TRIM(F302)</f>
        <v>Archivo de Trámite de la Administración de Mejora Contínua e Innovación</v>
      </c>
      <c r="H302" s="190" t="s">
        <v>9</v>
      </c>
      <c r="I302" s="190"/>
      <c r="J302" s="190"/>
      <c r="K302" s="190"/>
      <c r="L302" s="190"/>
      <c r="N302" s="19" t="str">
        <f aca="false">CONCATENATE(C302,$M$9)</f>
        <v>102.05.07.00.00-T</v>
      </c>
    </row>
    <row r="303" customFormat="false" ht="27" hidden="true" customHeight="false" outlineLevel="0" collapsed="false">
      <c r="A303" s="186" t="n">
        <v>294</v>
      </c>
      <c r="B303" s="192" t="s">
        <v>1934</v>
      </c>
      <c r="C303" s="193" t="s">
        <v>1935</v>
      </c>
      <c r="D303" s="193" t="s">
        <v>1449</v>
      </c>
      <c r="E303" s="192" t="s">
        <v>1936</v>
      </c>
      <c r="F303" s="192" t="s">
        <v>1934</v>
      </c>
      <c r="G303" s="194" t="str">
        <f aca="false">TRIM(F303)</f>
        <v>Archivo de Trámite de la Administración de Seguimiento y Control</v>
      </c>
      <c r="H303" s="190" t="s">
        <v>9</v>
      </c>
      <c r="I303" s="190"/>
      <c r="J303" s="190"/>
      <c r="K303" s="190"/>
      <c r="L303" s="190"/>
      <c r="N303" s="19" t="str">
        <f aca="false">CONCATENATE(C303,$M$9)</f>
        <v>102.06.04.00.00-T</v>
      </c>
    </row>
    <row r="304" s="190" customFormat="true" ht="27" hidden="true" customHeight="false" outlineLevel="0" collapsed="false">
      <c r="A304" s="186" t="n">
        <v>295</v>
      </c>
      <c r="B304" s="192" t="s">
        <v>1937</v>
      </c>
      <c r="C304" s="193" t="s">
        <v>1938</v>
      </c>
      <c r="D304" s="193" t="s">
        <v>1453</v>
      </c>
      <c r="E304" s="192" t="s">
        <v>1939</v>
      </c>
      <c r="F304" s="192" t="s">
        <v>1937</v>
      </c>
      <c r="G304" s="194" t="str">
        <f aca="false">TRIM(F304)</f>
        <v>Archivo de Trámite de la Administración Central de Proyectos Tecnológicos</v>
      </c>
      <c r="H304" s="190" t="s">
        <v>9</v>
      </c>
      <c r="N304" s="19" t="str">
        <f aca="false">CONCATENATE(C304,$M$9)</f>
        <v>102.07.00.00.00-T</v>
      </c>
    </row>
    <row r="305" customFormat="false" ht="40.5" hidden="true" customHeight="false" outlineLevel="0" collapsed="false">
      <c r="A305" s="186" t="n">
        <v>296</v>
      </c>
      <c r="B305" s="192" t="s">
        <v>1940</v>
      </c>
      <c r="C305" s="193" t="s">
        <v>1941</v>
      </c>
      <c r="D305" s="193" t="s">
        <v>1457</v>
      </c>
      <c r="E305" s="192" t="s">
        <v>1942</v>
      </c>
      <c r="F305" s="192" t="s">
        <v>1940</v>
      </c>
      <c r="G305" s="194" t="str">
        <f aca="false">TRIM(F305)</f>
        <v>Archivo de Trámite de la Subaministración de Asesoría Jurídica en Comunicaciones y Tecnologías de la Información</v>
      </c>
      <c r="H305" s="190" t="s">
        <v>9</v>
      </c>
      <c r="I305" s="190"/>
      <c r="J305" s="190"/>
      <c r="K305" s="190"/>
      <c r="L305" s="190"/>
      <c r="N305" s="19" t="str">
        <f aca="false">CONCATENATE(C305,$M$9)</f>
        <v>102.08.01.01.00-T</v>
      </c>
    </row>
    <row r="306" customFormat="false" ht="40.5" hidden="false" customHeight="false" outlineLevel="0" collapsed="false">
      <c r="A306" s="186" t="n">
        <v>297</v>
      </c>
      <c r="B306" s="192" t="s">
        <v>1943</v>
      </c>
      <c r="C306" s="193" t="s">
        <v>1944</v>
      </c>
      <c r="D306" s="193" t="s">
        <v>889</v>
      </c>
      <c r="E306" s="192" t="s">
        <v>1945</v>
      </c>
      <c r="F306" s="192" t="s">
        <v>1943</v>
      </c>
      <c r="G306" s="194" t="str">
        <f aca="false">TRIM(F306)</f>
        <v>Archivo de Trámite de la Administración de Apoyo Desconcentrado 1 de Comunicación y Tecnologías de la Información AAD1 Aduanas</v>
      </c>
      <c r="H306" s="190" t="s">
        <v>9</v>
      </c>
      <c r="I306" s="190"/>
      <c r="J306" s="190"/>
      <c r="K306" s="190"/>
      <c r="L306" s="190"/>
      <c r="N306" s="19" t="str">
        <f aca="false">CONCATENATE(C306,$M$9)</f>
        <v>102.02.07.125.00-T</v>
      </c>
    </row>
    <row r="307" customFormat="false" ht="40.5" hidden="false" customHeight="false" outlineLevel="0" collapsed="false">
      <c r="A307" s="186" t="n">
        <v>298</v>
      </c>
      <c r="B307" s="206" t="s">
        <v>1946</v>
      </c>
      <c r="C307" s="207" t="s">
        <v>1947</v>
      </c>
      <c r="D307" s="207" t="s">
        <v>878</v>
      </c>
      <c r="E307" s="206" t="s">
        <v>1948</v>
      </c>
      <c r="F307" s="206" t="s">
        <v>1946</v>
      </c>
      <c r="G307" s="194" t="str">
        <f aca="false">TRIM(F307)</f>
        <v>Archivo de Trámite de la Administración de Apoyo Desconcentrado 3 de Comunicación y Tecnologías de la Información</v>
      </c>
      <c r="H307" s="190" t="s">
        <v>9</v>
      </c>
      <c r="I307" s="190"/>
      <c r="J307" s="190"/>
      <c r="K307" s="190"/>
      <c r="L307" s="190"/>
      <c r="N307" s="19" t="str">
        <f aca="false">CONCATENATE(C307,$M$9)</f>
        <v>102.02.07.124.00-T</v>
      </c>
    </row>
    <row r="308" customFormat="false" ht="54" hidden="false" customHeight="false" outlineLevel="0" collapsed="false">
      <c r="A308" s="186" t="n">
        <v>299</v>
      </c>
      <c r="B308" s="192" t="s">
        <v>1949</v>
      </c>
      <c r="C308" s="193" t="s">
        <v>1950</v>
      </c>
      <c r="D308" s="193" t="s">
        <v>855</v>
      </c>
      <c r="E308" s="192" t="s">
        <v>1951</v>
      </c>
      <c r="F308" s="192" t="s">
        <v>1949</v>
      </c>
      <c r="G308" s="194" t="str">
        <f aca="false">TRIM(F308)</f>
        <v>Archivo de Trámite de la Subadministración de Apoyo Desconcentrado de Comunicaciones y Tecnologías de la Información de CTI 2</v>
      </c>
      <c r="H308" s="190" t="s">
        <v>9</v>
      </c>
      <c r="I308" s="190"/>
      <c r="J308" s="190"/>
      <c r="K308" s="190"/>
      <c r="L308" s="190"/>
      <c r="N308" s="19" t="str">
        <f aca="false">CONCATENATE(C308,$M$9)</f>
        <v>102.02.07.121.00-T</v>
      </c>
    </row>
    <row r="309" customFormat="false" ht="27" hidden="true" customHeight="false" outlineLevel="0" collapsed="false">
      <c r="A309" s="186" t="n">
        <v>300</v>
      </c>
      <c r="B309" s="198" t="s">
        <v>1952</v>
      </c>
      <c r="C309" s="199" t="s">
        <v>1953</v>
      </c>
      <c r="D309" s="199" t="s">
        <v>368</v>
      </c>
      <c r="E309" s="198" t="s">
        <v>1954</v>
      </c>
      <c r="F309" s="198" t="s">
        <v>1952</v>
      </c>
      <c r="G309" s="194" t="str">
        <f aca="false">TRIM(F309)</f>
        <v>Archivo de Trámite de la Administración Central de Coordinación Evaluatoria</v>
      </c>
      <c r="H309" s="190" t="s">
        <v>348</v>
      </c>
      <c r="I309" s="190"/>
      <c r="J309" s="190"/>
      <c r="K309" s="190"/>
      <c r="L309" s="190"/>
      <c r="N309" s="19" t="str">
        <f aca="false">CONCATENATE(C309,$M$9)</f>
        <v>103.01.00.00.00-T</v>
      </c>
    </row>
    <row r="310" customFormat="false" ht="27" hidden="true" customHeight="false" outlineLevel="0" collapsed="false">
      <c r="A310" s="186" t="n">
        <v>301</v>
      </c>
      <c r="B310" s="192" t="s">
        <v>1955</v>
      </c>
      <c r="C310" s="193" t="s">
        <v>1956</v>
      </c>
      <c r="D310" s="193" t="s">
        <v>386</v>
      </c>
      <c r="E310" s="192" t="s">
        <v>1957</v>
      </c>
      <c r="F310" s="192" t="s">
        <v>1955</v>
      </c>
      <c r="G310" s="194" t="str">
        <f aca="false">TRIM(F310)</f>
        <v>Archivo de Trámite de la Administración Central de Análisis y Evaluación de Riesgos</v>
      </c>
      <c r="H310" s="190" t="s">
        <v>348</v>
      </c>
      <c r="I310" s="190"/>
      <c r="J310" s="190"/>
      <c r="K310" s="190"/>
      <c r="L310" s="190"/>
      <c r="N310" s="19" t="str">
        <f aca="false">CONCATENATE(C310,$M$9)</f>
        <v>103.02.00.00.00-T</v>
      </c>
    </row>
    <row r="311" customFormat="false" ht="27" hidden="true" customHeight="false" outlineLevel="0" collapsed="false">
      <c r="A311" s="186" t="n">
        <v>302</v>
      </c>
      <c r="B311" s="192" t="s">
        <v>1958</v>
      </c>
      <c r="C311" s="193" t="s">
        <v>1959</v>
      </c>
      <c r="D311" s="193" t="s">
        <v>400</v>
      </c>
      <c r="E311" s="192" t="s">
        <v>1960</v>
      </c>
      <c r="F311" s="192" t="s">
        <v>1958</v>
      </c>
      <c r="G311" s="194" t="str">
        <f aca="false">TRIM(F311)</f>
        <v>Archivo de Trámite de la Administración Central de Evaluación de la Confiabilidad</v>
      </c>
      <c r="H311" s="190" t="s">
        <v>348</v>
      </c>
      <c r="I311" s="190"/>
      <c r="J311" s="190"/>
      <c r="K311" s="190"/>
      <c r="L311" s="190"/>
      <c r="N311" s="19" t="str">
        <f aca="false">CONCATENATE(C311,$M$9)</f>
        <v>103.03.00.00.00-T</v>
      </c>
    </row>
    <row r="312" customFormat="false" ht="40.5" hidden="true" customHeight="false" outlineLevel="0" collapsed="false">
      <c r="A312" s="186" t="n">
        <v>303</v>
      </c>
      <c r="B312" s="192" t="s">
        <v>1961</v>
      </c>
      <c r="C312" s="193" t="s">
        <v>1962</v>
      </c>
      <c r="D312" s="193" t="s">
        <v>414</v>
      </c>
      <c r="E312" s="192" t="s">
        <v>1963</v>
      </c>
      <c r="F312" s="192" t="s">
        <v>1961</v>
      </c>
      <c r="G312" s="194" t="str">
        <f aca="false">TRIM(F312)</f>
        <v>Archivo de Trámite de la Administración Central de Evaluación de Comercio Exterior y Aduanal</v>
      </c>
      <c r="H312" s="190" t="s">
        <v>348</v>
      </c>
      <c r="I312" s="190"/>
      <c r="J312" s="190"/>
      <c r="K312" s="190"/>
      <c r="L312" s="190"/>
      <c r="N312" s="19" t="str">
        <f aca="false">CONCATENATE(C312,$M$9)</f>
        <v>103.04.00.00.00-T</v>
      </c>
    </row>
    <row r="313" customFormat="false" ht="27" hidden="true" customHeight="false" outlineLevel="0" collapsed="false">
      <c r="A313" s="186" t="n">
        <v>304</v>
      </c>
      <c r="B313" s="192" t="s">
        <v>1964</v>
      </c>
      <c r="C313" s="193" t="s">
        <v>1965</v>
      </c>
      <c r="D313" s="193" t="s">
        <v>428</v>
      </c>
      <c r="E313" s="192" t="s">
        <v>1966</v>
      </c>
      <c r="F313" s="192" t="s">
        <v>1964</v>
      </c>
      <c r="G313" s="194" t="str">
        <f aca="false">TRIM(F313)</f>
        <v>Archivo de Trámite de la Administración Central de Evaluación de Impuestos Internos</v>
      </c>
      <c r="H313" s="190" t="s">
        <v>348</v>
      </c>
      <c r="I313" s="190"/>
      <c r="J313" s="190"/>
      <c r="K313" s="190"/>
      <c r="L313" s="190"/>
      <c r="N313" s="19" t="str">
        <f aca="false">CONCATENATE(C313,$M$9)</f>
        <v>103.05.00.00.00-T</v>
      </c>
    </row>
    <row r="314" customFormat="false" ht="27" hidden="true" customHeight="false" outlineLevel="0" collapsed="false">
      <c r="A314" s="186" t="n">
        <v>305</v>
      </c>
      <c r="B314" s="192" t="s">
        <v>1967</v>
      </c>
      <c r="C314" s="193" t="s">
        <v>1968</v>
      </c>
      <c r="D314" s="193" t="s">
        <v>442</v>
      </c>
      <c r="E314" s="192" t="s">
        <v>1969</v>
      </c>
      <c r="F314" s="192" t="s">
        <v>1967</v>
      </c>
      <c r="G314" s="194" t="str">
        <f aca="false">TRIM(F314)</f>
        <v>Archivo de Trámite de la Administración Central de Evaluación de Seguimiento</v>
      </c>
      <c r="H314" s="190" t="s">
        <v>348</v>
      </c>
      <c r="I314" s="190"/>
      <c r="J314" s="190"/>
      <c r="K314" s="190"/>
      <c r="L314" s="190"/>
      <c r="N314" s="19" t="str">
        <f aca="false">CONCATENATE(C314,$M$9)</f>
        <v>103.06.00.00.00-T</v>
      </c>
    </row>
    <row r="315" customFormat="false" ht="27" hidden="true" customHeight="false" outlineLevel="0" collapsed="false">
      <c r="A315" s="186" t="n">
        <v>306</v>
      </c>
      <c r="B315" s="192" t="s">
        <v>1970</v>
      </c>
      <c r="C315" s="193" t="s">
        <v>1971</v>
      </c>
      <c r="D315" s="193" t="s">
        <v>456</v>
      </c>
      <c r="E315" s="192" t="s">
        <v>1972</v>
      </c>
      <c r="F315" s="192" t="s">
        <v>1970</v>
      </c>
      <c r="G315" s="194" t="str">
        <f aca="false">TRIM(F315)</f>
        <v>Archivo de Trámite de la Administración Central de Procedimientos Especiales</v>
      </c>
      <c r="H315" s="190" t="s">
        <v>348</v>
      </c>
      <c r="I315" s="190"/>
      <c r="J315" s="190"/>
      <c r="K315" s="190"/>
      <c r="L315" s="190"/>
      <c r="N315" s="19" t="str">
        <f aca="false">CONCATENATE(C315,$M$9)</f>
        <v>103.07.00.00.00-T</v>
      </c>
    </row>
    <row r="316" customFormat="false" ht="40.5" hidden="true" customHeight="false" outlineLevel="0" collapsed="false">
      <c r="A316" s="186" t="n">
        <v>307</v>
      </c>
      <c r="B316" s="192" t="s">
        <v>1973</v>
      </c>
      <c r="C316" s="193" t="s">
        <v>1974</v>
      </c>
      <c r="D316" s="193" t="s">
        <v>469</v>
      </c>
      <c r="E316" s="192" t="s">
        <v>1975</v>
      </c>
      <c r="F316" s="192" t="s">
        <v>1973</v>
      </c>
      <c r="G316" s="194" t="str">
        <f aca="false">TRIM(F316)</f>
        <v>Archivo de Trámite de la Administración Central de Evaluación de Procesos e Información</v>
      </c>
      <c r="H316" s="190" t="s">
        <v>348</v>
      </c>
      <c r="I316" s="190"/>
      <c r="J316" s="190"/>
      <c r="K316" s="190"/>
      <c r="L316" s="190"/>
      <c r="N316" s="19" t="str">
        <f aca="false">CONCATENATE(C316,$M$9)</f>
        <v>103.08.00.00.00-T</v>
      </c>
    </row>
    <row r="317" customFormat="false" ht="40.5" hidden="true" customHeight="false" outlineLevel="0" collapsed="false">
      <c r="A317" s="186" t="n">
        <v>308</v>
      </c>
      <c r="B317" s="192" t="s">
        <v>1976</v>
      </c>
      <c r="C317" s="193" t="s">
        <v>1977</v>
      </c>
      <c r="D317" s="193" t="s">
        <v>482</v>
      </c>
      <c r="E317" s="192" t="s">
        <v>1978</v>
      </c>
      <c r="F317" s="192" t="s">
        <v>1976</v>
      </c>
      <c r="G317" s="194" t="str">
        <f aca="false">TRIM(F317)</f>
        <v>Archivo de Trámite de la Coordinación de Evaluación de Comunicaciones y Tecnologías de la información</v>
      </c>
      <c r="H317" s="190" t="s">
        <v>348</v>
      </c>
      <c r="I317" s="190"/>
      <c r="J317" s="190"/>
      <c r="K317" s="190"/>
      <c r="L317" s="190"/>
      <c r="N317" s="19" t="str">
        <f aca="false">CONCATENATE(C317,$M$9)</f>
        <v>103.09.00.00.00-T</v>
      </c>
    </row>
    <row r="318" customFormat="false" ht="27" hidden="true" customHeight="false" outlineLevel="0" collapsed="false">
      <c r="A318" s="186" t="n">
        <v>309</v>
      </c>
      <c r="B318" s="192" t="s">
        <v>1979</v>
      </c>
      <c r="C318" s="193" t="s">
        <v>1980</v>
      </c>
      <c r="D318" s="193" t="s">
        <v>495</v>
      </c>
      <c r="E318" s="192" t="s">
        <v>1981</v>
      </c>
      <c r="F318" s="192" t="s">
        <v>1979</v>
      </c>
      <c r="G318" s="194" t="str">
        <f aca="false">TRIM(F318)</f>
        <v>Archivo de Trámite de la Coordinación de Procedimientos Penales</v>
      </c>
      <c r="H318" s="190" t="s">
        <v>348</v>
      </c>
      <c r="I318" s="190"/>
      <c r="J318" s="190"/>
      <c r="K318" s="190"/>
      <c r="L318" s="190"/>
      <c r="N318" s="19" t="str">
        <f aca="false">CONCATENATE(C318,$M$9)</f>
        <v>103.10.00.00.00-T</v>
      </c>
    </row>
    <row r="319" customFormat="false" ht="27" hidden="true" customHeight="false" outlineLevel="0" collapsed="false">
      <c r="A319" s="186" t="n">
        <v>310</v>
      </c>
      <c r="B319" s="198" t="s">
        <v>1982</v>
      </c>
      <c r="C319" s="199" t="s">
        <v>1983</v>
      </c>
      <c r="D319" s="199" t="s">
        <v>377</v>
      </c>
      <c r="E319" s="198" t="s">
        <v>1984</v>
      </c>
      <c r="F319" s="198" t="s">
        <v>1982</v>
      </c>
      <c r="G319" s="194" t="str">
        <f aca="false">TRIM(F319)</f>
        <v>Archivo de Trámite de la Administración General de Grandes Contribuyentes</v>
      </c>
      <c r="H319" s="190" t="s">
        <v>358</v>
      </c>
      <c r="I319" s="190"/>
      <c r="J319" s="190"/>
      <c r="K319" s="190"/>
      <c r="L319" s="190"/>
      <c r="N319" s="19" t="str">
        <f aca="false">CONCATENATE(C319,$M$9)</f>
        <v>900.00.00.00.00-T</v>
      </c>
    </row>
    <row r="320" customFormat="false" ht="27" hidden="true" customHeight="false" outlineLevel="0" collapsed="false">
      <c r="A320" s="186" t="n">
        <v>311</v>
      </c>
      <c r="B320" s="198" t="s">
        <v>1985</v>
      </c>
      <c r="C320" s="199" t="s">
        <v>1986</v>
      </c>
      <c r="D320" s="199" t="s">
        <v>371</v>
      </c>
      <c r="E320" s="198" t="s">
        <v>1987</v>
      </c>
      <c r="F320" s="198" t="s">
        <v>1988</v>
      </c>
      <c r="G320" s="194" t="str">
        <f aca="false">TRIM(F320)</f>
        <v>Archivo de Trámite de la Administración General de Hidrocarburos</v>
      </c>
      <c r="H320" s="190" t="s">
        <v>351</v>
      </c>
      <c r="I320" s="190"/>
      <c r="J320" s="190"/>
      <c r="K320" s="190"/>
      <c r="L320" s="190"/>
      <c r="N320" s="19" t="str">
        <f aca="false">CONCATENATE(C320,$M$9)</f>
        <v>199.00.00.00.00-T</v>
      </c>
    </row>
    <row r="321" customFormat="false" ht="27" hidden="true" customHeight="false" outlineLevel="0" collapsed="false">
      <c r="A321" s="186" t="n">
        <v>312</v>
      </c>
      <c r="B321" s="192" t="s">
        <v>1989</v>
      </c>
      <c r="C321" s="193" t="s">
        <v>1990</v>
      </c>
      <c r="D321" s="193" t="s">
        <v>375</v>
      </c>
      <c r="E321" s="192" t="s">
        <v>1991</v>
      </c>
      <c r="F321" s="192" t="s">
        <v>1989</v>
      </c>
      <c r="G321" s="194" t="str">
        <f aca="false">TRIM(F321)</f>
        <v>Archivo de Trámite de Administración Central Normatividad de Impuestos Internos</v>
      </c>
      <c r="H321" s="190" t="s">
        <v>355</v>
      </c>
      <c r="I321" s="190"/>
      <c r="J321" s="190"/>
      <c r="K321" s="190"/>
      <c r="L321" s="190"/>
      <c r="N321" s="19" t="str">
        <f aca="false">CONCATENATE(C321,$M$9)</f>
        <v>600.01.00.00.00-T</v>
      </c>
    </row>
    <row r="322" customFormat="false" ht="40.5" hidden="true" customHeight="false" outlineLevel="0" collapsed="false">
      <c r="A322" s="186" t="n">
        <v>313</v>
      </c>
      <c r="B322" s="192" t="s">
        <v>1992</v>
      </c>
      <c r="C322" s="193" t="s">
        <v>1993</v>
      </c>
      <c r="D322" s="193" t="s">
        <v>392</v>
      </c>
      <c r="E322" s="192" t="s">
        <v>1994</v>
      </c>
      <c r="F322" s="192" t="s">
        <v>1992</v>
      </c>
      <c r="G322" s="194" t="str">
        <f aca="false">TRIM(F322)</f>
        <v>Archivo de Trámite de la Administración Central de Normatividad de Comercio Exterior y Aduanal</v>
      </c>
      <c r="H322" s="190" t="s">
        <v>355</v>
      </c>
      <c r="I322" s="190"/>
      <c r="J322" s="190"/>
      <c r="K322" s="190"/>
      <c r="L322" s="190"/>
      <c r="N322" s="19" t="str">
        <f aca="false">CONCATENATE(C322,$M$9)</f>
        <v>600.02.00.00.00-T</v>
      </c>
    </row>
    <row r="323" customFormat="false" ht="27" hidden="true" customHeight="false" outlineLevel="0" collapsed="false">
      <c r="A323" s="186" t="n">
        <v>314</v>
      </c>
      <c r="B323" s="198" t="s">
        <v>1995</v>
      </c>
      <c r="C323" s="199" t="s">
        <v>1996</v>
      </c>
      <c r="D323" s="199" t="s">
        <v>406</v>
      </c>
      <c r="E323" s="198" t="s">
        <v>1997</v>
      </c>
      <c r="F323" s="198" t="s">
        <v>1995</v>
      </c>
      <c r="G323" s="194" t="str">
        <f aca="false">TRIM(F323)</f>
        <v>Archivo de Trámite de la Administración Central de lo Contencioso</v>
      </c>
      <c r="H323" s="190" t="s">
        <v>355</v>
      </c>
      <c r="I323" s="190"/>
      <c r="J323" s="190"/>
      <c r="K323" s="190"/>
      <c r="L323" s="190"/>
      <c r="N323" s="19" t="str">
        <f aca="false">CONCATENATE(C323,$M$9)</f>
        <v>600.03.00.00.00-T</v>
      </c>
    </row>
    <row r="324" customFormat="false" ht="27" hidden="true" customHeight="false" outlineLevel="0" collapsed="false">
      <c r="A324" s="186" t="n">
        <v>315</v>
      </c>
      <c r="B324" s="192" t="s">
        <v>1998</v>
      </c>
      <c r="C324" s="193" t="s">
        <v>1999</v>
      </c>
      <c r="D324" s="193" t="s">
        <v>420</v>
      </c>
      <c r="E324" s="192" t="s">
        <v>2000</v>
      </c>
      <c r="F324" s="192" t="s">
        <v>1998</v>
      </c>
      <c r="G324" s="194" t="str">
        <f aca="false">TRIM(F324)</f>
        <v>Archivo de Trámite de la Administración Central de Amparos e Instancias Judiciales</v>
      </c>
      <c r="H324" s="190" t="s">
        <v>355</v>
      </c>
      <c r="I324" s="190"/>
      <c r="J324" s="190"/>
      <c r="K324" s="190"/>
      <c r="L324" s="190"/>
      <c r="N324" s="19" t="str">
        <f aca="false">CONCATENATE(C324,$M$9)</f>
        <v>600.04.00.00.00-T</v>
      </c>
    </row>
    <row r="325" customFormat="false" ht="27" hidden="true" customHeight="false" outlineLevel="0" collapsed="false">
      <c r="A325" s="186" t="n">
        <v>316</v>
      </c>
      <c r="B325" s="192" t="s">
        <v>2001</v>
      </c>
      <c r="C325" s="193" t="s">
        <v>2002</v>
      </c>
      <c r="D325" s="193" t="s">
        <v>434</v>
      </c>
      <c r="E325" s="192" t="s">
        <v>2003</v>
      </c>
      <c r="F325" s="192" t="s">
        <v>2001</v>
      </c>
      <c r="G325" s="194" t="str">
        <f aca="false">TRIM(F325)</f>
        <v>Archivo de Trámite de la Administración Central de Asuntos Penales y Especiales</v>
      </c>
      <c r="H325" s="190" t="s">
        <v>355</v>
      </c>
      <c r="I325" s="190"/>
      <c r="J325" s="190"/>
      <c r="K325" s="190"/>
      <c r="L325" s="190"/>
      <c r="N325" s="19" t="str">
        <f aca="false">CONCATENATE(C325,$M$9)</f>
        <v>600.05.00.00.00-T</v>
      </c>
    </row>
    <row r="326" customFormat="false" ht="27" hidden="true" customHeight="false" outlineLevel="0" collapsed="false">
      <c r="A326" s="186" t="n">
        <v>317</v>
      </c>
      <c r="B326" s="192" t="s">
        <v>2004</v>
      </c>
      <c r="C326" s="193" t="s">
        <v>2005</v>
      </c>
      <c r="D326" s="193" t="s">
        <v>448</v>
      </c>
      <c r="E326" s="192" t="s">
        <v>2006</v>
      </c>
      <c r="F326" s="192" t="s">
        <v>2004</v>
      </c>
      <c r="G326" s="194" t="str">
        <f aca="false">TRIM(F326)</f>
        <v>Archivo de Trámite de la Administración Central de Operación de Jurídica</v>
      </c>
      <c r="H326" s="190" t="s">
        <v>355</v>
      </c>
      <c r="I326" s="190"/>
      <c r="J326" s="190"/>
      <c r="K326" s="190"/>
      <c r="L326" s="190"/>
      <c r="N326" s="19" t="str">
        <f aca="false">CONCATENATE(C326,$M$9)</f>
        <v>600.06.00.00.00-T</v>
      </c>
    </row>
    <row r="327" customFormat="false" ht="27" hidden="false" customHeight="false" outlineLevel="0" collapsed="false">
      <c r="A327" s="186" t="n">
        <v>318</v>
      </c>
      <c r="B327" s="192" t="s">
        <v>2007</v>
      </c>
      <c r="C327" s="193" t="s">
        <v>2008</v>
      </c>
      <c r="D327" s="193" t="s">
        <v>461</v>
      </c>
      <c r="E327" s="192" t="s">
        <v>2009</v>
      </c>
      <c r="F327" s="192" t="s">
        <v>2007</v>
      </c>
      <c r="G327" s="194" t="str">
        <f aca="false">TRIM(F327)</f>
        <v>Archivo de Trámite de la Administración Desconcentrada Jurídica de Aguascalientes 1</v>
      </c>
      <c r="H327" s="190" t="s">
        <v>355</v>
      </c>
      <c r="I327" s="190"/>
      <c r="J327" s="190"/>
      <c r="K327" s="190"/>
      <c r="L327" s="190"/>
      <c r="N327" s="19" t="str">
        <f aca="false">CONCATENATE(C327,$M$9)</f>
        <v>600.08.00.00.00-T</v>
      </c>
    </row>
    <row r="328" customFormat="false" ht="27" hidden="false" customHeight="false" outlineLevel="0" collapsed="false">
      <c r="A328" s="186" t="n">
        <v>319</v>
      </c>
      <c r="B328" s="192" t="s">
        <v>2010</v>
      </c>
      <c r="C328" s="193" t="s">
        <v>2011</v>
      </c>
      <c r="D328" s="193" t="s">
        <v>474</v>
      </c>
      <c r="E328" s="192" t="s">
        <v>2012</v>
      </c>
      <c r="F328" s="192" t="s">
        <v>2010</v>
      </c>
      <c r="G328" s="194" t="str">
        <f aca="false">TRIM(F328)</f>
        <v>Archivo de Trámite de la Administración Desconcentrada Jurídica de Baja California 1</v>
      </c>
      <c r="H328" s="190" t="s">
        <v>355</v>
      </c>
      <c r="I328" s="190"/>
      <c r="J328" s="190"/>
      <c r="K328" s="190"/>
      <c r="L328" s="190"/>
      <c r="N328" s="19" t="str">
        <f aca="false">CONCATENATE(C328,$M$9)</f>
        <v>600.09.00.00.00-T</v>
      </c>
    </row>
    <row r="329" customFormat="false" ht="27" hidden="false" customHeight="false" outlineLevel="0" collapsed="false">
      <c r="A329" s="186" t="n">
        <v>320</v>
      </c>
      <c r="B329" s="192" t="s">
        <v>2013</v>
      </c>
      <c r="C329" s="193" t="s">
        <v>2014</v>
      </c>
      <c r="D329" s="193" t="s">
        <v>487</v>
      </c>
      <c r="E329" s="192" t="s">
        <v>2015</v>
      </c>
      <c r="F329" s="192" t="s">
        <v>2013</v>
      </c>
      <c r="G329" s="194" t="str">
        <f aca="false">TRIM(F329)</f>
        <v>Archivo de Trámite de la Administración Desconcentrada Jurídica de Baja California 2</v>
      </c>
      <c r="H329" s="190" t="s">
        <v>355</v>
      </c>
      <c r="I329" s="190"/>
      <c r="J329" s="190"/>
      <c r="K329" s="190"/>
      <c r="L329" s="190"/>
      <c r="N329" s="19" t="str">
        <f aca="false">CONCATENATE(C329,$M$9)</f>
        <v>600.10.00.00.00-T</v>
      </c>
    </row>
    <row r="330" customFormat="false" ht="40.5" hidden="false" customHeight="false" outlineLevel="0" collapsed="false">
      <c r="A330" s="186" t="n">
        <v>321</v>
      </c>
      <c r="B330" s="192" t="s">
        <v>2016</v>
      </c>
      <c r="C330" s="193" t="s">
        <v>2017</v>
      </c>
      <c r="D330" s="193" t="s">
        <v>500</v>
      </c>
      <c r="E330" s="192" t="s">
        <v>2018</v>
      </c>
      <c r="F330" s="192" t="s">
        <v>2016</v>
      </c>
      <c r="G330" s="194" t="str">
        <f aca="false">TRIM(F330)</f>
        <v>Archivo de Trámite de la Administración Desconcentrada Jurídica de Baja California Sur 1</v>
      </c>
      <c r="H330" s="190" t="s">
        <v>355</v>
      </c>
      <c r="I330" s="190"/>
      <c r="J330" s="190"/>
      <c r="K330" s="190"/>
      <c r="L330" s="190"/>
      <c r="N330" s="19" t="str">
        <f aca="false">CONCATENATE(C330,$M$9)</f>
        <v>600.12.00.00.00-T</v>
      </c>
    </row>
    <row r="331" customFormat="false" ht="27" hidden="false" customHeight="false" outlineLevel="0" collapsed="false">
      <c r="A331" s="186" t="n">
        <v>322</v>
      </c>
      <c r="B331" s="192" t="s">
        <v>2019</v>
      </c>
      <c r="C331" s="193" t="s">
        <v>2020</v>
      </c>
      <c r="D331" s="193" t="s">
        <v>512</v>
      </c>
      <c r="E331" s="192" t="s">
        <v>2021</v>
      </c>
      <c r="F331" s="192" t="s">
        <v>2019</v>
      </c>
      <c r="G331" s="194" t="str">
        <f aca="false">TRIM(F331)</f>
        <v>Archivo de Trámite de la Administración Desconcentrada Jurídica de Campeche 1</v>
      </c>
      <c r="H331" s="190" t="s">
        <v>355</v>
      </c>
      <c r="I331" s="190"/>
      <c r="J331" s="190"/>
      <c r="K331" s="190"/>
      <c r="L331" s="190"/>
      <c r="N331" s="19" t="str">
        <f aca="false">CONCATENATE(C331,$M$9)</f>
        <v>600.14.00.00.00-T</v>
      </c>
    </row>
    <row r="332" customFormat="false" ht="40.5" hidden="false" customHeight="false" outlineLevel="0" collapsed="false">
      <c r="A332" s="186" t="n">
        <v>323</v>
      </c>
      <c r="B332" s="192" t="s">
        <v>2022</v>
      </c>
      <c r="C332" s="193" t="s">
        <v>2023</v>
      </c>
      <c r="D332" s="193" t="s">
        <v>524</v>
      </c>
      <c r="E332" s="192" t="s">
        <v>2024</v>
      </c>
      <c r="F332" s="192" t="s">
        <v>2022</v>
      </c>
      <c r="G332" s="194" t="str">
        <f aca="false">TRIM(F332)</f>
        <v>Archivo de Trámite de la Administración Desconcentrada Jurídica de Coahuila de Zaragoza 1</v>
      </c>
      <c r="H332" s="190" t="s">
        <v>355</v>
      </c>
      <c r="I332" s="190"/>
      <c r="J332" s="190"/>
      <c r="K332" s="190"/>
      <c r="L332" s="190"/>
      <c r="N332" s="19" t="str">
        <f aca="false">CONCATENATE(C332,$M$9)</f>
        <v>600.15.00.00.00-T</v>
      </c>
    </row>
    <row r="333" customFormat="false" ht="40.5" hidden="false" customHeight="false" outlineLevel="0" collapsed="false">
      <c r="A333" s="186" t="n">
        <v>324</v>
      </c>
      <c r="B333" s="192" t="s">
        <v>2025</v>
      </c>
      <c r="C333" s="193" t="s">
        <v>2026</v>
      </c>
      <c r="D333" s="193" t="s">
        <v>537</v>
      </c>
      <c r="E333" s="192" t="s">
        <v>2027</v>
      </c>
      <c r="F333" s="192" t="s">
        <v>2025</v>
      </c>
      <c r="G333" s="194" t="str">
        <f aca="false">TRIM(F333)</f>
        <v>Archivo de Trámite de la Administración Desconcentrada Jurídica de Coahuila de Zaragoza 2</v>
      </c>
      <c r="H333" s="190" t="s">
        <v>355</v>
      </c>
      <c r="I333" s="190"/>
      <c r="J333" s="190"/>
      <c r="K333" s="190"/>
      <c r="L333" s="190"/>
      <c r="N333" s="19" t="str">
        <f aca="false">CONCATENATE(C333,$M$9)</f>
        <v>600.16.00.00.00-T</v>
      </c>
    </row>
    <row r="334" customFormat="false" ht="40.5" hidden="false" customHeight="false" outlineLevel="0" collapsed="false">
      <c r="A334" s="186" t="n">
        <v>325</v>
      </c>
      <c r="B334" s="192" t="s">
        <v>2028</v>
      </c>
      <c r="C334" s="193" t="s">
        <v>2029</v>
      </c>
      <c r="D334" s="193" t="s">
        <v>549</v>
      </c>
      <c r="E334" s="192" t="s">
        <v>2030</v>
      </c>
      <c r="F334" s="192" t="s">
        <v>2028</v>
      </c>
      <c r="G334" s="194" t="str">
        <f aca="false">TRIM(F334)</f>
        <v>Archivo de Trámite de la Administración Desconcentrada Jurídica de Coahuila de Zaragoza 3</v>
      </c>
      <c r="H334" s="190" t="s">
        <v>355</v>
      </c>
      <c r="I334" s="190"/>
      <c r="J334" s="190"/>
      <c r="K334" s="190"/>
      <c r="L334" s="190"/>
      <c r="N334" s="19" t="str">
        <f aca="false">CONCATENATE(C334,$M$9)</f>
        <v>600.17.00.00.00-T</v>
      </c>
    </row>
    <row r="335" customFormat="false" ht="27" hidden="false" customHeight="false" outlineLevel="0" collapsed="false">
      <c r="A335" s="186" t="n">
        <v>326</v>
      </c>
      <c r="B335" s="192" t="s">
        <v>2031</v>
      </c>
      <c r="C335" s="193" t="s">
        <v>2032</v>
      </c>
      <c r="D335" s="193" t="s">
        <v>560</v>
      </c>
      <c r="E335" s="192" t="s">
        <v>2033</v>
      </c>
      <c r="F335" s="192" t="s">
        <v>2031</v>
      </c>
      <c r="G335" s="194" t="str">
        <f aca="false">TRIM(F335)</f>
        <v>Archivo de Trámite de la Administración Desconcentrada Jurídica de Colima 1</v>
      </c>
      <c r="H335" s="190" t="s">
        <v>355</v>
      </c>
      <c r="I335" s="190"/>
      <c r="J335" s="190"/>
      <c r="K335" s="190"/>
      <c r="L335" s="190"/>
      <c r="N335" s="19" t="str">
        <f aca="false">CONCATENATE(C335,$M$9)</f>
        <v>600.18.00.00.00-T</v>
      </c>
    </row>
    <row r="336" customFormat="false" ht="27" hidden="false" customHeight="false" outlineLevel="0" collapsed="false">
      <c r="A336" s="186" t="n">
        <v>327</v>
      </c>
      <c r="B336" s="192" t="s">
        <v>2034</v>
      </c>
      <c r="C336" s="193" t="s">
        <v>2035</v>
      </c>
      <c r="D336" s="193" t="s">
        <v>571</v>
      </c>
      <c r="E336" s="192" t="s">
        <v>2036</v>
      </c>
      <c r="F336" s="192" t="s">
        <v>2034</v>
      </c>
      <c r="G336" s="194" t="str">
        <f aca="false">TRIM(F336)</f>
        <v>Archivo de Trámite de la Administración Desconcentrada Jurídica de Chiapas 1</v>
      </c>
      <c r="H336" s="190" t="s">
        <v>355</v>
      </c>
      <c r="I336" s="190"/>
      <c r="J336" s="190"/>
      <c r="K336" s="190"/>
      <c r="L336" s="190"/>
      <c r="N336" s="19" t="str">
        <f aca="false">CONCATENATE(C336,$M$9)</f>
        <v>600.19.00.00.00-T</v>
      </c>
    </row>
    <row r="337" customFormat="false" ht="27" hidden="false" customHeight="false" outlineLevel="0" collapsed="false">
      <c r="A337" s="186" t="n">
        <v>328</v>
      </c>
      <c r="B337" s="192" t="s">
        <v>2037</v>
      </c>
      <c r="C337" s="193" t="s">
        <v>2038</v>
      </c>
      <c r="D337" s="193" t="s">
        <v>582</v>
      </c>
      <c r="E337" s="192" t="s">
        <v>2039</v>
      </c>
      <c r="F337" s="192" t="s">
        <v>2037</v>
      </c>
      <c r="G337" s="194" t="str">
        <f aca="false">TRIM(F337)</f>
        <v>Archivo de Trámite de la Administración Desconcentrada Jurídica de Chiapas 2</v>
      </c>
      <c r="H337" s="190" t="s">
        <v>355</v>
      </c>
      <c r="I337" s="190"/>
      <c r="J337" s="190"/>
      <c r="K337" s="190"/>
      <c r="L337" s="190"/>
      <c r="N337" s="19" t="str">
        <f aca="false">CONCATENATE(C337,$M$9)</f>
        <v>600.20.00.00.00-T</v>
      </c>
    </row>
    <row r="338" customFormat="false" ht="27" hidden="false" customHeight="false" outlineLevel="0" collapsed="false">
      <c r="A338" s="186" t="n">
        <v>329</v>
      </c>
      <c r="B338" s="192" t="s">
        <v>2040</v>
      </c>
      <c r="C338" s="193" t="s">
        <v>2041</v>
      </c>
      <c r="D338" s="193" t="s">
        <v>594</v>
      </c>
      <c r="E338" s="192" t="s">
        <v>2042</v>
      </c>
      <c r="F338" s="192" t="s">
        <v>2040</v>
      </c>
      <c r="G338" s="194" t="str">
        <f aca="false">TRIM(F338)</f>
        <v>Archivo de Trámite de la Administración Desconcentrada Jurídica de Chihuahua 1</v>
      </c>
      <c r="H338" s="190" t="s">
        <v>355</v>
      </c>
      <c r="I338" s="190"/>
      <c r="J338" s="190"/>
      <c r="K338" s="190"/>
      <c r="L338" s="190"/>
      <c r="N338" s="19" t="str">
        <f aca="false">CONCATENATE(C338,$M$9)</f>
        <v>600.21.00.00.00-T</v>
      </c>
    </row>
    <row r="339" customFormat="false" ht="27" hidden="false" customHeight="false" outlineLevel="0" collapsed="false">
      <c r="A339" s="186" t="n">
        <v>330</v>
      </c>
      <c r="B339" s="192" t="s">
        <v>2043</v>
      </c>
      <c r="C339" s="193" t="s">
        <v>2044</v>
      </c>
      <c r="D339" s="193" t="s">
        <v>605</v>
      </c>
      <c r="E339" s="192" t="s">
        <v>2045</v>
      </c>
      <c r="F339" s="192" t="s">
        <v>2043</v>
      </c>
      <c r="G339" s="194" t="str">
        <f aca="false">TRIM(F339)</f>
        <v>Archivo de Trámite de la Administración Desconcentrada Jurídica de Chihuahua 2</v>
      </c>
      <c r="H339" s="190" t="s">
        <v>355</v>
      </c>
      <c r="I339" s="190"/>
      <c r="J339" s="190"/>
      <c r="K339" s="190"/>
      <c r="L339" s="190"/>
      <c r="N339" s="19" t="str">
        <f aca="false">CONCATENATE(C339,$M$9)</f>
        <v>600.22.00.00.00-T</v>
      </c>
    </row>
    <row r="340" customFormat="false" ht="27" hidden="false" customHeight="false" outlineLevel="0" collapsed="false">
      <c r="A340" s="186" t="n">
        <v>331</v>
      </c>
      <c r="B340" s="192" t="s">
        <v>2046</v>
      </c>
      <c r="C340" s="193" t="s">
        <v>2047</v>
      </c>
      <c r="D340" s="193" t="s">
        <v>616</v>
      </c>
      <c r="E340" s="192" t="s">
        <v>2048</v>
      </c>
      <c r="F340" s="192" t="s">
        <v>2046</v>
      </c>
      <c r="G340" s="194" t="str">
        <f aca="false">TRIM(F340)</f>
        <v>Archivo de Trámite de la Administración Desconcentrada Jurídica de Durango 1</v>
      </c>
      <c r="H340" s="190" t="s">
        <v>355</v>
      </c>
      <c r="I340" s="190"/>
      <c r="J340" s="190"/>
      <c r="K340" s="190"/>
      <c r="L340" s="190"/>
      <c r="N340" s="19" t="str">
        <f aca="false">CONCATENATE(C340,$M$9)</f>
        <v>600.23.00.00.00-T</v>
      </c>
    </row>
    <row r="341" customFormat="false" ht="27" hidden="false" customHeight="false" outlineLevel="0" collapsed="false">
      <c r="A341" s="186" t="n">
        <v>332</v>
      </c>
      <c r="B341" s="192" t="s">
        <v>2049</v>
      </c>
      <c r="C341" s="193" t="s">
        <v>2050</v>
      </c>
      <c r="D341" s="193" t="s">
        <v>627</v>
      </c>
      <c r="E341" s="192" t="s">
        <v>2051</v>
      </c>
      <c r="F341" s="192" t="s">
        <v>2049</v>
      </c>
      <c r="G341" s="194" t="str">
        <f aca="false">TRIM(F341)</f>
        <v>Archivo de Trámite de la Administración Desconcentrada Jurídica de Guanajuato 2</v>
      </c>
      <c r="H341" s="190" t="s">
        <v>355</v>
      </c>
      <c r="I341" s="190"/>
      <c r="J341" s="190"/>
      <c r="K341" s="190"/>
      <c r="L341" s="190"/>
      <c r="N341" s="19" t="str">
        <f aca="false">CONCATENATE(C341,$M$9)</f>
        <v>600.25.00.00.00-T</v>
      </c>
    </row>
    <row r="342" customFormat="false" ht="27" hidden="false" customHeight="false" outlineLevel="0" collapsed="false">
      <c r="A342" s="186" t="n">
        <v>333</v>
      </c>
      <c r="B342" s="192" t="s">
        <v>2052</v>
      </c>
      <c r="C342" s="193" t="s">
        <v>2053</v>
      </c>
      <c r="D342" s="193" t="s">
        <v>638</v>
      </c>
      <c r="E342" s="192" t="s">
        <v>2054</v>
      </c>
      <c r="F342" s="192" t="s">
        <v>2052</v>
      </c>
      <c r="G342" s="194" t="str">
        <f aca="false">TRIM(F342)</f>
        <v>Archivo de Trámite de la Administración Desconcentrada Jurídica de Guanajuato 3</v>
      </c>
      <c r="H342" s="190" t="s">
        <v>355</v>
      </c>
      <c r="I342" s="190"/>
      <c r="J342" s="190"/>
      <c r="K342" s="190"/>
      <c r="L342" s="190"/>
      <c r="N342" s="19" t="str">
        <f aca="false">CONCATENATE(C342,$M$9)</f>
        <v>600.26.00.00.00-T</v>
      </c>
    </row>
    <row r="343" customFormat="false" ht="27" hidden="false" customHeight="false" outlineLevel="0" collapsed="false">
      <c r="A343" s="186" t="n">
        <v>334</v>
      </c>
      <c r="B343" s="192" t="s">
        <v>2055</v>
      </c>
      <c r="C343" s="193" t="s">
        <v>2056</v>
      </c>
      <c r="D343" s="193" t="s">
        <v>649</v>
      </c>
      <c r="E343" s="192" t="s">
        <v>2057</v>
      </c>
      <c r="F343" s="192" t="s">
        <v>2055</v>
      </c>
      <c r="G343" s="194" t="str">
        <f aca="false">TRIM(F343)</f>
        <v>Archivo de Trámite de la Administración Desconcentrada Jurídica de Guerrero 1</v>
      </c>
      <c r="H343" s="190" t="s">
        <v>355</v>
      </c>
      <c r="I343" s="190"/>
      <c r="J343" s="190"/>
      <c r="K343" s="190"/>
      <c r="L343" s="190"/>
      <c r="N343" s="19" t="str">
        <f aca="false">CONCATENATE(C343,$M$9)</f>
        <v>600.27.00.00.00-T</v>
      </c>
    </row>
    <row r="344" customFormat="false" ht="27" hidden="false" customHeight="false" outlineLevel="0" collapsed="false">
      <c r="A344" s="186" t="n">
        <v>335</v>
      </c>
      <c r="B344" s="192" t="s">
        <v>2058</v>
      </c>
      <c r="C344" s="193" t="s">
        <v>2059</v>
      </c>
      <c r="D344" s="193" t="s">
        <v>660</v>
      </c>
      <c r="E344" s="192" t="s">
        <v>2060</v>
      </c>
      <c r="F344" s="192" t="s">
        <v>2058</v>
      </c>
      <c r="G344" s="194" t="str">
        <f aca="false">TRIM(F344)</f>
        <v>Archivo de Trámite de la Administración Desconcentrada Jurídica de Hidalgo 1</v>
      </c>
      <c r="H344" s="190" t="s">
        <v>355</v>
      </c>
      <c r="I344" s="190"/>
      <c r="J344" s="190"/>
      <c r="K344" s="190"/>
      <c r="L344" s="190"/>
      <c r="N344" s="19" t="str">
        <f aca="false">CONCATENATE(C344,$M$9)</f>
        <v>600.29.00.00.00-T</v>
      </c>
    </row>
    <row r="345" customFormat="false" ht="27" hidden="false" customHeight="false" outlineLevel="0" collapsed="false">
      <c r="A345" s="186" t="n">
        <v>336</v>
      </c>
      <c r="B345" s="192" t="s">
        <v>2061</v>
      </c>
      <c r="C345" s="193" t="s">
        <v>2062</v>
      </c>
      <c r="D345" s="193" t="s">
        <v>671</v>
      </c>
      <c r="E345" s="192" t="s">
        <v>2063</v>
      </c>
      <c r="F345" s="192" t="s">
        <v>2064</v>
      </c>
      <c r="G345" s="194" t="str">
        <f aca="false">TRIM(F345)</f>
        <v>Archivo de Trámite de la Administración Desconcentrada Jurídica de Jalisco 1</v>
      </c>
      <c r="H345" s="190" t="s">
        <v>355</v>
      </c>
      <c r="I345" s="190"/>
      <c r="J345" s="190"/>
      <c r="K345" s="190"/>
      <c r="L345" s="190"/>
      <c r="N345" s="19" t="str">
        <f aca="false">CONCATENATE(C345,$M$9)</f>
        <v>600.30.00.00.00-T</v>
      </c>
    </row>
    <row r="346" customFormat="false" ht="27" hidden="false" customHeight="false" outlineLevel="0" collapsed="false">
      <c r="A346" s="186" t="n">
        <v>337</v>
      </c>
      <c r="B346" s="192" t="s">
        <v>2065</v>
      </c>
      <c r="C346" s="193" t="s">
        <v>2066</v>
      </c>
      <c r="D346" s="193" t="s">
        <v>682</v>
      </c>
      <c r="E346" s="192" t="s">
        <v>2067</v>
      </c>
      <c r="F346" s="192" t="s">
        <v>2068</v>
      </c>
      <c r="G346" s="194" t="str">
        <f aca="false">TRIM(F346)</f>
        <v>Archivo de Trámite de la Administración Desconcentrada Jurídica de Jalisco 2</v>
      </c>
      <c r="H346" s="190" t="s">
        <v>355</v>
      </c>
      <c r="I346" s="190"/>
      <c r="J346" s="190"/>
      <c r="K346" s="190"/>
      <c r="L346" s="190"/>
      <c r="N346" s="19" t="str">
        <f aca="false">CONCATENATE(C346,$M$9)</f>
        <v>600.31.00.00.00-T</v>
      </c>
    </row>
    <row r="347" customFormat="false" ht="27" hidden="false" customHeight="false" outlineLevel="0" collapsed="false">
      <c r="A347" s="186" t="n">
        <v>338</v>
      </c>
      <c r="B347" s="192" t="s">
        <v>2069</v>
      </c>
      <c r="C347" s="193" t="s">
        <v>2070</v>
      </c>
      <c r="D347" s="193" t="s">
        <v>693</v>
      </c>
      <c r="E347" s="192" t="s">
        <v>2071</v>
      </c>
      <c r="F347" s="192" t="s">
        <v>2072</v>
      </c>
      <c r="G347" s="194" t="str">
        <f aca="false">TRIM(F347)</f>
        <v>Archivo de Trámite de la Administración Desconcentrada Jurídica de Jalisco 3</v>
      </c>
      <c r="H347" s="190" t="s">
        <v>355</v>
      </c>
      <c r="I347" s="190"/>
      <c r="J347" s="190"/>
      <c r="K347" s="190"/>
      <c r="L347" s="190"/>
      <c r="N347" s="19" t="str">
        <f aca="false">CONCATENATE(C347,$M$9)</f>
        <v>600.32.00.00.00-T</v>
      </c>
    </row>
    <row r="348" customFormat="false" ht="27" hidden="false" customHeight="false" outlineLevel="0" collapsed="false">
      <c r="A348" s="186" t="n">
        <v>339</v>
      </c>
      <c r="B348" s="192" t="s">
        <v>2073</v>
      </c>
      <c r="C348" s="193" t="s">
        <v>2074</v>
      </c>
      <c r="D348" s="193" t="s">
        <v>704</v>
      </c>
      <c r="E348" s="192" t="s">
        <v>2075</v>
      </c>
      <c r="F348" s="192" t="s">
        <v>2073</v>
      </c>
      <c r="G348" s="194" t="str">
        <f aca="false">TRIM(F348)</f>
        <v>Archivo de Trámite de la Administración Desconcentrada Jurídica de México 1</v>
      </c>
      <c r="H348" s="190" t="s">
        <v>355</v>
      </c>
      <c r="I348" s="190"/>
      <c r="J348" s="190"/>
      <c r="K348" s="190"/>
      <c r="L348" s="190"/>
      <c r="N348" s="19" t="str">
        <f aca="false">CONCATENATE(C348,$M$9)</f>
        <v>600.35.00.00.00-T</v>
      </c>
    </row>
    <row r="349" customFormat="false" ht="27" hidden="false" customHeight="false" outlineLevel="0" collapsed="false">
      <c r="A349" s="186" t="n">
        <v>340</v>
      </c>
      <c r="B349" s="192" t="s">
        <v>2076</v>
      </c>
      <c r="C349" s="193" t="s">
        <v>2077</v>
      </c>
      <c r="D349" s="193" t="s">
        <v>715</v>
      </c>
      <c r="E349" s="192" t="s">
        <v>2078</v>
      </c>
      <c r="F349" s="192" t="s">
        <v>2076</v>
      </c>
      <c r="G349" s="194" t="str">
        <f aca="false">TRIM(F349)</f>
        <v>Archivo de Trámite de la Administración Desconcentrada Jurídica de México 2</v>
      </c>
      <c r="H349" s="190" t="s">
        <v>355</v>
      </c>
      <c r="I349" s="190"/>
      <c r="J349" s="190"/>
      <c r="K349" s="190"/>
      <c r="L349" s="190"/>
      <c r="N349" s="19" t="str">
        <f aca="false">CONCATENATE(C349,$M$9)</f>
        <v>600.36.00.00.00-T</v>
      </c>
    </row>
    <row r="350" customFormat="false" ht="27" hidden="false" customHeight="false" outlineLevel="0" collapsed="false">
      <c r="A350" s="186" t="n">
        <v>341</v>
      </c>
      <c r="B350" s="192" t="s">
        <v>2079</v>
      </c>
      <c r="C350" s="193" t="s">
        <v>2080</v>
      </c>
      <c r="D350" s="193" t="s">
        <v>727</v>
      </c>
      <c r="E350" s="192" t="s">
        <v>2081</v>
      </c>
      <c r="F350" s="192" t="s">
        <v>2079</v>
      </c>
      <c r="G350" s="194" t="str">
        <f aca="false">TRIM(F350)</f>
        <v>Archivo de Trámite de la Administración Desconcentrada Jurídica de Michoacán 1</v>
      </c>
      <c r="H350" s="190" t="s">
        <v>355</v>
      </c>
      <c r="I350" s="190"/>
      <c r="J350" s="190"/>
      <c r="K350" s="190"/>
      <c r="L350" s="190"/>
      <c r="N350" s="19" t="str">
        <f aca="false">CONCATENATE(C350,$M$9)</f>
        <v>600.37.00.00.00-T</v>
      </c>
    </row>
    <row r="351" customFormat="false" ht="27" hidden="false" customHeight="false" outlineLevel="0" collapsed="false">
      <c r="A351" s="186" t="n">
        <v>342</v>
      </c>
      <c r="B351" s="192" t="s">
        <v>2082</v>
      </c>
      <c r="C351" s="193" t="s">
        <v>2083</v>
      </c>
      <c r="D351" s="193" t="s">
        <v>738</v>
      </c>
      <c r="E351" s="192" t="s">
        <v>2084</v>
      </c>
      <c r="F351" s="192" t="s">
        <v>2082</v>
      </c>
      <c r="G351" s="194" t="str">
        <f aca="false">TRIM(F351)</f>
        <v>Archivo de Trámite de la Administración Desconcentrada Jurídica de Morelos 1</v>
      </c>
      <c r="H351" s="190" t="s">
        <v>355</v>
      </c>
      <c r="I351" s="190"/>
      <c r="J351" s="190"/>
      <c r="K351" s="190"/>
      <c r="L351" s="190"/>
      <c r="N351" s="19" t="str">
        <f aca="false">CONCATENATE(C351,$M$9)</f>
        <v>600.39.00.00.00-T</v>
      </c>
    </row>
    <row r="352" customFormat="false" ht="27" hidden="false" customHeight="false" outlineLevel="0" collapsed="false">
      <c r="A352" s="186" t="n">
        <v>343</v>
      </c>
      <c r="B352" s="192" t="s">
        <v>2085</v>
      </c>
      <c r="C352" s="193" t="s">
        <v>2086</v>
      </c>
      <c r="D352" s="193" t="s">
        <v>749</v>
      </c>
      <c r="E352" s="192" t="s">
        <v>2087</v>
      </c>
      <c r="F352" s="192" t="s">
        <v>2085</v>
      </c>
      <c r="G352" s="194" t="str">
        <f aca="false">TRIM(F352)</f>
        <v>Archivo de Trámite de la Administración Desconcentrada Jurídica de Nayarit 1</v>
      </c>
      <c r="H352" s="190" t="s">
        <v>355</v>
      </c>
      <c r="I352" s="190"/>
      <c r="J352" s="190"/>
      <c r="K352" s="190"/>
      <c r="L352" s="190"/>
      <c r="N352" s="19" t="str">
        <f aca="false">CONCATENATE(C352,$M$9)</f>
        <v>600.40.00.00.00-T</v>
      </c>
    </row>
    <row r="353" customFormat="false" ht="27" hidden="false" customHeight="false" outlineLevel="0" collapsed="false">
      <c r="A353" s="186" t="n">
        <v>344</v>
      </c>
      <c r="B353" s="192" t="s">
        <v>2088</v>
      </c>
      <c r="C353" s="193" t="s">
        <v>2089</v>
      </c>
      <c r="D353" s="193" t="s">
        <v>760</v>
      </c>
      <c r="E353" s="192" t="s">
        <v>2090</v>
      </c>
      <c r="F353" s="192" t="s">
        <v>2088</v>
      </c>
      <c r="G353" s="194" t="str">
        <f aca="false">TRIM(F353)</f>
        <v>Archivo de Trámite de la Administración Desconcentrada Jurídica de Nuevo León 1</v>
      </c>
      <c r="H353" s="190" t="s">
        <v>355</v>
      </c>
      <c r="I353" s="190"/>
      <c r="J353" s="190"/>
      <c r="K353" s="190"/>
      <c r="L353" s="190"/>
      <c r="N353" s="19" t="str">
        <f aca="false">CONCATENATE(C353,$M$9)</f>
        <v>600.41.00.00.00-T</v>
      </c>
    </row>
    <row r="354" customFormat="false" ht="27" hidden="false" customHeight="false" outlineLevel="0" collapsed="false">
      <c r="A354" s="186" t="n">
        <v>345</v>
      </c>
      <c r="B354" s="192" t="s">
        <v>2091</v>
      </c>
      <c r="C354" s="193" t="s">
        <v>2092</v>
      </c>
      <c r="D354" s="193" t="s">
        <v>771</v>
      </c>
      <c r="E354" s="192" t="s">
        <v>2093</v>
      </c>
      <c r="F354" s="192" t="s">
        <v>2091</v>
      </c>
      <c r="G354" s="194" t="str">
        <f aca="false">TRIM(F354)</f>
        <v>Archivo de Trámite de la Administración Desconcentrada Jurídica de Nuevo León 2</v>
      </c>
      <c r="H354" s="190" t="s">
        <v>355</v>
      </c>
      <c r="I354" s="190"/>
      <c r="J354" s="190"/>
      <c r="K354" s="190"/>
      <c r="L354" s="190"/>
      <c r="N354" s="19" t="str">
        <f aca="false">CONCATENATE(C354,$M$9)</f>
        <v>600.42.00.00.00-T</v>
      </c>
    </row>
    <row r="355" customFormat="false" ht="27" hidden="false" customHeight="false" outlineLevel="0" collapsed="false">
      <c r="A355" s="186" t="n">
        <v>346</v>
      </c>
      <c r="B355" s="192" t="s">
        <v>2094</v>
      </c>
      <c r="C355" s="193" t="s">
        <v>2095</v>
      </c>
      <c r="D355" s="193" t="s">
        <v>782</v>
      </c>
      <c r="E355" s="192" t="s">
        <v>2096</v>
      </c>
      <c r="F355" s="192" t="s">
        <v>2094</v>
      </c>
      <c r="G355" s="194" t="str">
        <f aca="false">TRIM(F355)</f>
        <v>Archivo de Trámite de la Administración Desconcentrada Jurídica de Nuevo León 3</v>
      </c>
      <c r="H355" s="190" t="s">
        <v>355</v>
      </c>
      <c r="I355" s="190"/>
      <c r="J355" s="190"/>
      <c r="K355" s="190"/>
      <c r="L355" s="190"/>
      <c r="N355" s="19" t="str">
        <f aca="false">CONCATENATE(C355,$M$9)</f>
        <v>600.43.00.00.00-T</v>
      </c>
    </row>
    <row r="356" customFormat="false" ht="27" hidden="false" customHeight="false" outlineLevel="0" collapsed="false">
      <c r="A356" s="186" t="n">
        <v>347</v>
      </c>
      <c r="B356" s="192" t="s">
        <v>2097</v>
      </c>
      <c r="C356" s="193" t="s">
        <v>2098</v>
      </c>
      <c r="D356" s="193" t="s">
        <v>793</v>
      </c>
      <c r="E356" s="192" t="s">
        <v>2099</v>
      </c>
      <c r="F356" s="192" t="s">
        <v>2097</v>
      </c>
      <c r="G356" s="194" t="str">
        <f aca="false">TRIM(F356)</f>
        <v>Archivo de Trámite de la Administración Desconcentrada Jurídica de Oaxaca 1</v>
      </c>
      <c r="H356" s="190" t="s">
        <v>355</v>
      </c>
      <c r="I356" s="190"/>
      <c r="J356" s="190"/>
      <c r="K356" s="190"/>
      <c r="L356" s="190"/>
      <c r="N356" s="19" t="str">
        <f aca="false">CONCATENATE(C356,$M$9)</f>
        <v>600.44.00.00.00-T</v>
      </c>
    </row>
    <row r="357" customFormat="false" ht="27" hidden="false" customHeight="false" outlineLevel="0" collapsed="false">
      <c r="A357" s="186" t="n">
        <v>348</v>
      </c>
      <c r="B357" s="192" t="s">
        <v>2100</v>
      </c>
      <c r="C357" s="193" t="s">
        <v>2101</v>
      </c>
      <c r="D357" s="193" t="s">
        <v>804</v>
      </c>
      <c r="E357" s="192" t="s">
        <v>2102</v>
      </c>
      <c r="F357" s="192" t="s">
        <v>2100</v>
      </c>
      <c r="G357" s="194" t="str">
        <f aca="false">TRIM(F357)</f>
        <v>Archivo de Trámite de la Administración Desconcentrada Jurídica de Puebla 1</v>
      </c>
      <c r="H357" s="190" t="s">
        <v>355</v>
      </c>
      <c r="I357" s="190"/>
      <c r="J357" s="190"/>
      <c r="K357" s="190"/>
      <c r="L357" s="190"/>
      <c r="N357" s="19" t="str">
        <f aca="false">CONCATENATE(C357,$M$9)</f>
        <v>600.45.00.00.00-T</v>
      </c>
    </row>
    <row r="358" customFormat="false" ht="27" hidden="false" customHeight="false" outlineLevel="0" collapsed="false">
      <c r="A358" s="186" t="n">
        <v>349</v>
      </c>
      <c r="B358" s="192" t="s">
        <v>2103</v>
      </c>
      <c r="C358" s="193" t="s">
        <v>2104</v>
      </c>
      <c r="D358" s="193" t="s">
        <v>815</v>
      </c>
      <c r="E358" s="192" t="s">
        <v>2105</v>
      </c>
      <c r="F358" s="192" t="s">
        <v>2103</v>
      </c>
      <c r="G358" s="194" t="str">
        <f aca="false">TRIM(F358)</f>
        <v>Archivo de Trámite de la Administración Desconcentrada Jurídica de Puebla 2</v>
      </c>
      <c r="H358" s="190" t="s">
        <v>355</v>
      </c>
      <c r="I358" s="190"/>
      <c r="J358" s="190"/>
      <c r="K358" s="190"/>
      <c r="L358" s="190"/>
      <c r="N358" s="19" t="str">
        <f aca="false">CONCATENATE(C358,$M$9)</f>
        <v>600.46.00.00.00-T</v>
      </c>
    </row>
    <row r="359" customFormat="false" ht="27" hidden="false" customHeight="false" outlineLevel="0" collapsed="false">
      <c r="A359" s="186" t="n">
        <v>350</v>
      </c>
      <c r="B359" s="192" t="s">
        <v>2106</v>
      </c>
      <c r="C359" s="193" t="s">
        <v>2107</v>
      </c>
      <c r="D359" s="193" t="s">
        <v>826</v>
      </c>
      <c r="E359" s="192" t="s">
        <v>2108</v>
      </c>
      <c r="F359" s="192" t="s">
        <v>2106</v>
      </c>
      <c r="G359" s="194" t="str">
        <f aca="false">TRIM(F359)</f>
        <v>Archivo de Trámite de la Administración Desconcentrada Jurídica de Querétaro 1</v>
      </c>
      <c r="H359" s="190" t="s">
        <v>355</v>
      </c>
      <c r="I359" s="190"/>
      <c r="J359" s="190"/>
      <c r="K359" s="190"/>
      <c r="L359" s="190"/>
      <c r="N359" s="19" t="str">
        <f aca="false">CONCATENATE(C359,$M$9)</f>
        <v>600.47.00.00.00-T</v>
      </c>
    </row>
    <row r="360" customFormat="false" ht="27" hidden="false" customHeight="false" outlineLevel="0" collapsed="false">
      <c r="A360" s="186" t="n">
        <v>351</v>
      </c>
      <c r="B360" s="192" t="s">
        <v>2109</v>
      </c>
      <c r="C360" s="193" t="s">
        <v>2110</v>
      </c>
      <c r="D360" s="193" t="s">
        <v>837</v>
      </c>
      <c r="E360" s="192" t="s">
        <v>2111</v>
      </c>
      <c r="F360" s="192" t="s">
        <v>2109</v>
      </c>
      <c r="G360" s="194" t="str">
        <f aca="false">TRIM(F360)</f>
        <v>Archivo de Trámite de la Administración Desconcentrada Jurídica de Quintana Roo 2</v>
      </c>
      <c r="H360" s="190" t="s">
        <v>355</v>
      </c>
      <c r="I360" s="190"/>
      <c r="J360" s="190"/>
      <c r="K360" s="190"/>
      <c r="L360" s="190"/>
      <c r="N360" s="19" t="str">
        <f aca="false">CONCATENATE(C360,$M$9)</f>
        <v>600.49.00.00.00-T</v>
      </c>
    </row>
    <row r="361" customFormat="false" ht="27" hidden="false" customHeight="false" outlineLevel="0" collapsed="false">
      <c r="A361" s="186" t="n">
        <v>352</v>
      </c>
      <c r="B361" s="192" t="s">
        <v>2112</v>
      </c>
      <c r="C361" s="193" t="s">
        <v>2113</v>
      </c>
      <c r="D361" s="193" t="s">
        <v>848</v>
      </c>
      <c r="E361" s="192" t="s">
        <v>2114</v>
      </c>
      <c r="F361" s="192" t="s">
        <v>2112</v>
      </c>
      <c r="G361" s="194" t="str">
        <f aca="false">TRIM(F361)</f>
        <v>Archivo de Trámite de la Administración Desconcentrada Jurídica de San Luis Potosí 1</v>
      </c>
      <c r="H361" s="190" t="s">
        <v>355</v>
      </c>
      <c r="I361" s="190"/>
      <c r="J361" s="190"/>
      <c r="K361" s="190"/>
      <c r="L361" s="190"/>
      <c r="N361" s="19" t="str">
        <f aca="false">CONCATENATE(C361,$M$9)</f>
        <v>600.50.00.00.00-T</v>
      </c>
    </row>
    <row r="362" customFormat="false" ht="27" hidden="false" customHeight="false" outlineLevel="0" collapsed="false">
      <c r="A362" s="186" t="n">
        <v>353</v>
      </c>
      <c r="B362" s="192" t="s">
        <v>2115</v>
      </c>
      <c r="C362" s="193" t="s">
        <v>2116</v>
      </c>
      <c r="D362" s="193" t="s">
        <v>859</v>
      </c>
      <c r="E362" s="192" t="s">
        <v>2117</v>
      </c>
      <c r="F362" s="192" t="s">
        <v>2115</v>
      </c>
      <c r="G362" s="194" t="str">
        <f aca="false">TRIM(F362)</f>
        <v>Archivo de Trámite de la Administración Desconcentrada Jurídica de Sinaloa 1</v>
      </c>
      <c r="H362" s="190" t="s">
        <v>355</v>
      </c>
      <c r="I362" s="190"/>
      <c r="J362" s="190"/>
      <c r="K362" s="190"/>
      <c r="L362" s="190"/>
      <c r="N362" s="19" t="str">
        <f aca="false">CONCATENATE(C362,$M$9)</f>
        <v>600.51.00.00.00-T</v>
      </c>
    </row>
    <row r="363" customFormat="false" ht="27" hidden="false" customHeight="false" outlineLevel="0" collapsed="false">
      <c r="A363" s="186" t="n">
        <v>354</v>
      </c>
      <c r="B363" s="192" t="s">
        <v>2118</v>
      </c>
      <c r="C363" s="193" t="s">
        <v>2119</v>
      </c>
      <c r="D363" s="193" t="s">
        <v>870</v>
      </c>
      <c r="E363" s="192" t="s">
        <v>2120</v>
      </c>
      <c r="F363" s="192" t="s">
        <v>2118</v>
      </c>
      <c r="G363" s="194" t="str">
        <f aca="false">TRIM(F363)</f>
        <v>Archivo de Trámite de la Administración Desconcentrada Jurídica de Sinaloa 2</v>
      </c>
      <c r="H363" s="190" t="s">
        <v>355</v>
      </c>
      <c r="I363" s="190"/>
      <c r="J363" s="190"/>
      <c r="K363" s="190"/>
      <c r="L363" s="190"/>
      <c r="N363" s="19" t="str">
        <f aca="false">CONCATENATE(C363,$M$9)</f>
        <v>600.52.00.00.00-T</v>
      </c>
    </row>
    <row r="364" customFormat="false" ht="27" hidden="false" customHeight="false" outlineLevel="0" collapsed="false">
      <c r="A364" s="186" t="n">
        <v>355</v>
      </c>
      <c r="B364" s="192" t="s">
        <v>2121</v>
      </c>
      <c r="C364" s="193" t="s">
        <v>2122</v>
      </c>
      <c r="D364" s="193" t="s">
        <v>882</v>
      </c>
      <c r="E364" s="192" t="s">
        <v>2123</v>
      </c>
      <c r="F364" s="192" t="s">
        <v>2121</v>
      </c>
      <c r="G364" s="194" t="str">
        <f aca="false">TRIM(F364)</f>
        <v>Archivo de Trámite de la Administración Desconcentrada Jurídica de Sonora 1</v>
      </c>
      <c r="H364" s="190" t="s">
        <v>355</v>
      </c>
      <c r="I364" s="190"/>
      <c r="J364" s="190"/>
      <c r="K364" s="190"/>
      <c r="L364" s="190"/>
      <c r="N364" s="19" t="str">
        <f aca="false">CONCATENATE(C364,$M$9)</f>
        <v>600.54.00.00.00-T</v>
      </c>
    </row>
    <row r="365" s="190" customFormat="true" ht="27" hidden="false" customHeight="false" outlineLevel="0" collapsed="false">
      <c r="A365" s="186" t="n">
        <v>356</v>
      </c>
      <c r="B365" s="192" t="s">
        <v>2124</v>
      </c>
      <c r="C365" s="193" t="s">
        <v>2125</v>
      </c>
      <c r="D365" s="193" t="s">
        <v>893</v>
      </c>
      <c r="E365" s="192" t="s">
        <v>2126</v>
      </c>
      <c r="F365" s="192" t="s">
        <v>2124</v>
      </c>
      <c r="G365" s="194" t="str">
        <f aca="false">TRIM(F365)</f>
        <v>Archivo de Trámite de la Administración Desconcentrada Jurídica de Sonora 2</v>
      </c>
      <c r="H365" s="190" t="s">
        <v>355</v>
      </c>
      <c r="N365" s="19" t="str">
        <f aca="false">CONCATENATE(C365,$M$9)</f>
        <v>600.55.00.00.00-T</v>
      </c>
    </row>
    <row r="366" customFormat="false" ht="27" hidden="false" customHeight="false" outlineLevel="0" collapsed="false">
      <c r="A366" s="186" t="n">
        <v>357</v>
      </c>
      <c r="B366" s="192" t="s">
        <v>2127</v>
      </c>
      <c r="C366" s="193" t="s">
        <v>2128</v>
      </c>
      <c r="D366" s="193" t="s">
        <v>904</v>
      </c>
      <c r="E366" s="192" t="s">
        <v>2129</v>
      </c>
      <c r="F366" s="192" t="s">
        <v>2127</v>
      </c>
      <c r="G366" s="194" t="str">
        <f aca="false">TRIM(F366)</f>
        <v>Archivo de Trámite de la Administración Desconcentrada Jurídica de Sonora 3</v>
      </c>
      <c r="H366" s="190" t="s">
        <v>355</v>
      </c>
      <c r="I366" s="190"/>
      <c r="J366" s="190"/>
      <c r="K366" s="190"/>
      <c r="L366" s="190"/>
      <c r="N366" s="19" t="str">
        <f aca="false">CONCATENATE(C366,$M$9)</f>
        <v>600.56.00.00.00-T</v>
      </c>
    </row>
    <row r="367" customFormat="false" ht="27" hidden="false" customHeight="false" outlineLevel="0" collapsed="false">
      <c r="A367" s="186" t="n">
        <v>358</v>
      </c>
      <c r="B367" s="192" t="s">
        <v>2130</v>
      </c>
      <c r="C367" s="193" t="s">
        <v>2131</v>
      </c>
      <c r="D367" s="193" t="s">
        <v>915</v>
      </c>
      <c r="E367" s="192" t="s">
        <v>2132</v>
      </c>
      <c r="F367" s="192" t="s">
        <v>2130</v>
      </c>
      <c r="G367" s="194" t="str">
        <f aca="false">TRIM(F367)</f>
        <v>Archivo de Trámite de la Administración Desconcentrada Jurídica de Tabasco 1</v>
      </c>
      <c r="H367" s="190" t="s">
        <v>355</v>
      </c>
      <c r="I367" s="190"/>
      <c r="J367" s="190"/>
      <c r="K367" s="190"/>
      <c r="L367" s="190"/>
      <c r="N367" s="19" t="str">
        <f aca="false">CONCATENATE(C367,$M$9)</f>
        <v>600.57.00.00.00-T</v>
      </c>
    </row>
    <row r="368" customFormat="false" ht="27" hidden="false" customHeight="false" outlineLevel="0" collapsed="false">
      <c r="A368" s="186" t="n">
        <v>359</v>
      </c>
      <c r="B368" s="192" t="s">
        <v>2133</v>
      </c>
      <c r="C368" s="193" t="s">
        <v>2134</v>
      </c>
      <c r="D368" s="193" t="s">
        <v>926</v>
      </c>
      <c r="E368" s="192" t="s">
        <v>2135</v>
      </c>
      <c r="F368" s="192" t="s">
        <v>2133</v>
      </c>
      <c r="G368" s="194" t="str">
        <f aca="false">TRIM(F368)</f>
        <v>Archivo de Trámite de la Administración Desconcentrada Jurídica de Tamaulipas 1</v>
      </c>
      <c r="H368" s="190" t="s">
        <v>355</v>
      </c>
      <c r="I368" s="190"/>
      <c r="J368" s="190"/>
      <c r="K368" s="190"/>
      <c r="L368" s="190"/>
      <c r="N368" s="19" t="str">
        <f aca="false">CONCATENATE(C368,$M$9)</f>
        <v>600.58.00.00.00-T</v>
      </c>
    </row>
    <row r="369" customFormat="false" ht="27" hidden="false" customHeight="false" outlineLevel="0" collapsed="false">
      <c r="A369" s="186" t="n">
        <v>360</v>
      </c>
      <c r="B369" s="192" t="s">
        <v>2136</v>
      </c>
      <c r="C369" s="193" t="s">
        <v>2137</v>
      </c>
      <c r="D369" s="193" t="s">
        <v>937</v>
      </c>
      <c r="E369" s="192" t="s">
        <v>2138</v>
      </c>
      <c r="F369" s="192" t="s">
        <v>2136</v>
      </c>
      <c r="G369" s="194" t="str">
        <f aca="false">TRIM(F369)</f>
        <v>Archivo de Trámite de la Administración Desconcentrada Jurídica de Tamaulipas 3</v>
      </c>
      <c r="H369" s="190" t="s">
        <v>355</v>
      </c>
      <c r="I369" s="190"/>
      <c r="J369" s="190"/>
      <c r="K369" s="190"/>
      <c r="L369" s="190"/>
      <c r="N369" s="19" t="str">
        <f aca="false">CONCATENATE(C369,$M$9)</f>
        <v>600.60.00.00.00-T</v>
      </c>
    </row>
    <row r="370" customFormat="false" ht="27" hidden="false" customHeight="false" outlineLevel="0" collapsed="false">
      <c r="A370" s="186" t="n">
        <v>361</v>
      </c>
      <c r="B370" s="192" t="s">
        <v>2139</v>
      </c>
      <c r="C370" s="193" t="s">
        <v>2140</v>
      </c>
      <c r="D370" s="193" t="s">
        <v>948</v>
      </c>
      <c r="E370" s="192" t="s">
        <v>2141</v>
      </c>
      <c r="F370" s="192" t="s">
        <v>2139</v>
      </c>
      <c r="G370" s="194" t="str">
        <f aca="false">TRIM(F370)</f>
        <v>Archivo de Trámite de la Administración Desconcentrada Jurídica de Tamaulipas 4</v>
      </c>
      <c r="H370" s="190" t="s">
        <v>355</v>
      </c>
      <c r="I370" s="190"/>
      <c r="J370" s="190"/>
      <c r="K370" s="190"/>
      <c r="L370" s="190"/>
      <c r="N370" s="19" t="str">
        <f aca="false">CONCATENATE(C370,$M$9)</f>
        <v>600.61.00.00.00-T</v>
      </c>
    </row>
    <row r="371" s="190" customFormat="true" ht="27" hidden="false" customHeight="false" outlineLevel="0" collapsed="false">
      <c r="A371" s="186" t="n">
        <v>362</v>
      </c>
      <c r="B371" s="192" t="s">
        <v>2142</v>
      </c>
      <c r="C371" s="193" t="s">
        <v>2143</v>
      </c>
      <c r="D371" s="193" t="s">
        <v>959</v>
      </c>
      <c r="E371" s="192" t="s">
        <v>2144</v>
      </c>
      <c r="F371" s="192" t="s">
        <v>2142</v>
      </c>
      <c r="G371" s="194" t="str">
        <f aca="false">TRIM(F371)</f>
        <v>Archivo de Trámite de la Administración Desconcentrada Jurídica de Tamaulipas 5</v>
      </c>
      <c r="H371" s="190" t="s">
        <v>355</v>
      </c>
      <c r="N371" s="19" t="str">
        <f aca="false">CONCATENATE(C371,$M$9)</f>
        <v>600.62.00.00.00-T</v>
      </c>
    </row>
    <row r="372" customFormat="false" ht="27" hidden="false" customHeight="false" outlineLevel="0" collapsed="false">
      <c r="A372" s="186" t="n">
        <v>363</v>
      </c>
      <c r="B372" s="192" t="s">
        <v>2145</v>
      </c>
      <c r="C372" s="193" t="s">
        <v>2146</v>
      </c>
      <c r="D372" s="193" t="s">
        <v>970</v>
      </c>
      <c r="E372" s="192" t="s">
        <v>2147</v>
      </c>
      <c r="F372" s="192" t="s">
        <v>2145</v>
      </c>
      <c r="G372" s="194" t="str">
        <f aca="false">TRIM(F372)</f>
        <v>Archivo de Trámite de la Administración Desconcentrada Jurídica de Tlaxcala 1</v>
      </c>
      <c r="H372" s="190" t="s">
        <v>355</v>
      </c>
      <c r="I372" s="190"/>
      <c r="J372" s="190"/>
      <c r="K372" s="190"/>
      <c r="L372" s="190"/>
      <c r="N372" s="19" t="str">
        <f aca="false">CONCATENATE(C372,$M$9)</f>
        <v>600.63.00.00.00-T</v>
      </c>
    </row>
    <row r="373" customFormat="false" ht="27" hidden="false" customHeight="false" outlineLevel="0" collapsed="false">
      <c r="A373" s="186" t="n">
        <v>364</v>
      </c>
      <c r="B373" s="192" t="s">
        <v>2148</v>
      </c>
      <c r="C373" s="193" t="s">
        <v>2149</v>
      </c>
      <c r="D373" s="193" t="s">
        <v>982</v>
      </c>
      <c r="E373" s="192" t="s">
        <v>2150</v>
      </c>
      <c r="F373" s="192" t="s">
        <v>2148</v>
      </c>
      <c r="G373" s="194" t="str">
        <f aca="false">TRIM(F373)</f>
        <v>Archivo de Trámite de la Administración Desconcentrada Jurídica de Veracruz 1</v>
      </c>
      <c r="H373" s="190" t="s">
        <v>355</v>
      </c>
      <c r="I373" s="190"/>
      <c r="J373" s="190"/>
      <c r="K373" s="190"/>
      <c r="L373" s="190"/>
      <c r="N373" s="19" t="str">
        <f aca="false">CONCATENATE(C373,$M$9)</f>
        <v>600.64.00.00.00-T</v>
      </c>
    </row>
    <row r="374" customFormat="false" ht="27" hidden="false" customHeight="false" outlineLevel="0" collapsed="false">
      <c r="A374" s="186" t="n">
        <v>365</v>
      </c>
      <c r="B374" s="192" t="s">
        <v>2151</v>
      </c>
      <c r="C374" s="193" t="s">
        <v>2152</v>
      </c>
      <c r="D374" s="193" t="s">
        <v>993</v>
      </c>
      <c r="E374" s="192" t="s">
        <v>2153</v>
      </c>
      <c r="F374" s="192" t="s">
        <v>2151</v>
      </c>
      <c r="G374" s="194" t="str">
        <f aca="false">TRIM(F374)</f>
        <v>Archivo de Trámite de la Administración Desconcentrada Jurídica de Veracruz 2</v>
      </c>
      <c r="H374" s="190" t="s">
        <v>355</v>
      </c>
      <c r="I374" s="190"/>
      <c r="J374" s="190"/>
      <c r="K374" s="190"/>
      <c r="L374" s="190"/>
      <c r="N374" s="19" t="str">
        <f aca="false">CONCATENATE(C374,$M$9)</f>
        <v>600.65.00.00.00-T</v>
      </c>
    </row>
    <row r="375" customFormat="false" ht="27" hidden="false" customHeight="false" outlineLevel="0" collapsed="false">
      <c r="A375" s="186" t="n">
        <v>366</v>
      </c>
      <c r="B375" s="192" t="s">
        <v>2154</v>
      </c>
      <c r="C375" s="193" t="s">
        <v>2155</v>
      </c>
      <c r="D375" s="193" t="s">
        <v>1004</v>
      </c>
      <c r="E375" s="192" t="s">
        <v>2156</v>
      </c>
      <c r="F375" s="192" t="s">
        <v>2154</v>
      </c>
      <c r="G375" s="194" t="str">
        <f aca="false">TRIM(F375)</f>
        <v>Archivo de Trámite de la Administración Desconcentrada Jurídica de Veracruz 4</v>
      </c>
      <c r="H375" s="190" t="s">
        <v>355</v>
      </c>
      <c r="I375" s="190"/>
      <c r="J375" s="190"/>
      <c r="K375" s="190"/>
      <c r="L375" s="190"/>
      <c r="N375" s="19" t="str">
        <f aca="false">CONCATENATE(C375,$M$9)</f>
        <v>600.67.00.00.00-T</v>
      </c>
    </row>
    <row r="376" customFormat="false" ht="27" hidden="false" customHeight="false" outlineLevel="0" collapsed="false">
      <c r="A376" s="186" t="n">
        <v>367</v>
      </c>
      <c r="B376" s="192" t="s">
        <v>2157</v>
      </c>
      <c r="C376" s="193" t="s">
        <v>2158</v>
      </c>
      <c r="D376" s="193" t="s">
        <v>1016</v>
      </c>
      <c r="E376" s="192" t="s">
        <v>2159</v>
      </c>
      <c r="F376" s="192" t="s">
        <v>2157</v>
      </c>
      <c r="G376" s="194" t="str">
        <f aca="false">TRIM(F376)</f>
        <v>Archivo de Trámite de la Administración Desconcentrada Jurídica de Yucatán 1</v>
      </c>
      <c r="H376" s="190" t="s">
        <v>355</v>
      </c>
      <c r="I376" s="190"/>
      <c r="J376" s="190"/>
      <c r="K376" s="190"/>
      <c r="L376" s="190"/>
      <c r="N376" s="19" t="str">
        <f aca="false">CONCATENATE(C376,$M$9)</f>
        <v>600.69.00.00.00-T</v>
      </c>
    </row>
    <row r="377" customFormat="false" ht="27" hidden="false" customHeight="false" outlineLevel="0" collapsed="false">
      <c r="A377" s="186" t="n">
        <v>368</v>
      </c>
      <c r="B377" s="192" t="s">
        <v>2160</v>
      </c>
      <c r="C377" s="193" t="s">
        <v>2161</v>
      </c>
      <c r="D377" s="193" t="s">
        <v>1028</v>
      </c>
      <c r="E377" s="192" t="s">
        <v>2162</v>
      </c>
      <c r="F377" s="192" t="s">
        <v>2160</v>
      </c>
      <c r="G377" s="194" t="str">
        <f aca="false">TRIM(F377)</f>
        <v>Archivo de Trámite de la Administración Desconcentrada Jurídica de Zacatecas 1</v>
      </c>
      <c r="H377" s="190" t="s">
        <v>355</v>
      </c>
      <c r="I377" s="190"/>
      <c r="J377" s="190"/>
      <c r="K377" s="190"/>
      <c r="L377" s="190"/>
      <c r="N377" s="19" t="str">
        <f aca="false">CONCATENATE(C377,$M$9)</f>
        <v>600.70.00.00.00-T</v>
      </c>
    </row>
    <row r="378" customFormat="false" ht="27" hidden="false" customHeight="false" outlineLevel="0" collapsed="false">
      <c r="A378" s="186" t="n">
        <v>369</v>
      </c>
      <c r="B378" s="192" t="s">
        <v>2163</v>
      </c>
      <c r="C378" s="193" t="s">
        <v>2164</v>
      </c>
      <c r="D378" s="193" t="s">
        <v>1039</v>
      </c>
      <c r="E378" s="192" t="s">
        <v>2165</v>
      </c>
      <c r="F378" s="192" t="s">
        <v>2163</v>
      </c>
      <c r="G378" s="194" t="str">
        <f aca="false">TRIM(F378)</f>
        <v>Archivo de Trámite de la Administración Desconcentrada Jurídica del Distrito Federal 1</v>
      </c>
      <c r="H378" s="190" t="s">
        <v>355</v>
      </c>
      <c r="I378" s="190"/>
      <c r="J378" s="190"/>
      <c r="K378" s="190"/>
      <c r="L378" s="190"/>
      <c r="N378" s="19" t="str">
        <f aca="false">CONCATENATE(C378,$M$9)</f>
        <v>600.71.00.00.00-T</v>
      </c>
    </row>
    <row r="379" customFormat="false" ht="40.5" hidden="false" customHeight="false" outlineLevel="0" collapsed="false">
      <c r="A379" s="186" t="n">
        <v>370</v>
      </c>
      <c r="B379" s="192" t="s">
        <v>2166</v>
      </c>
      <c r="C379" s="193" t="s">
        <v>2167</v>
      </c>
      <c r="D379" s="193" t="s">
        <v>1050</v>
      </c>
      <c r="E379" s="192" t="s">
        <v>2168</v>
      </c>
      <c r="F379" s="192" t="s">
        <v>2166</v>
      </c>
      <c r="G379" s="194" t="str">
        <f aca="false">TRIM(F379)</f>
        <v>Archivo de Trámite de la Administración Desconcentrada Jurídica del Distrito Federal 2</v>
      </c>
      <c r="H379" s="190" t="s">
        <v>355</v>
      </c>
      <c r="I379" s="190"/>
      <c r="J379" s="190"/>
      <c r="K379" s="190"/>
      <c r="L379" s="190"/>
      <c r="N379" s="19" t="str">
        <f aca="false">CONCATENATE(C379,$M$9)</f>
        <v>600.72.00.00.00-T</v>
      </c>
    </row>
    <row r="380" customFormat="false" ht="40.5" hidden="false" customHeight="false" outlineLevel="0" collapsed="false">
      <c r="A380" s="186" t="n">
        <v>371</v>
      </c>
      <c r="B380" s="192" t="s">
        <v>2169</v>
      </c>
      <c r="C380" s="193" t="s">
        <v>2170</v>
      </c>
      <c r="D380" s="193" t="s">
        <v>1061</v>
      </c>
      <c r="E380" s="192" t="s">
        <v>2171</v>
      </c>
      <c r="F380" s="192" t="s">
        <v>2169</v>
      </c>
      <c r="G380" s="194" t="str">
        <f aca="false">TRIM(F380)</f>
        <v>Archivo de Trámite de la Administración Desconcentrada Jurídica del Distrito Federal 3</v>
      </c>
      <c r="H380" s="190" t="s">
        <v>355</v>
      </c>
      <c r="I380" s="190"/>
      <c r="J380" s="190"/>
      <c r="K380" s="190"/>
      <c r="L380" s="190"/>
      <c r="N380" s="19" t="str">
        <f aca="false">CONCATENATE(C380,$M$9)</f>
        <v>600.73.00.00.00-T</v>
      </c>
    </row>
    <row r="381" customFormat="false" ht="40.5" hidden="false" customHeight="false" outlineLevel="0" collapsed="false">
      <c r="A381" s="186" t="n">
        <v>372</v>
      </c>
      <c r="B381" s="192" t="s">
        <v>2172</v>
      </c>
      <c r="C381" s="193" t="s">
        <v>2173</v>
      </c>
      <c r="D381" s="193" t="s">
        <v>1071</v>
      </c>
      <c r="E381" s="192" t="s">
        <v>2174</v>
      </c>
      <c r="F381" s="192" t="s">
        <v>2172</v>
      </c>
      <c r="G381" s="194" t="str">
        <f aca="false">TRIM(F381)</f>
        <v>Archivo de Trámite de la Administración Desconcentrada Jurídica del Distrito Federal 4</v>
      </c>
      <c r="H381" s="190" t="s">
        <v>355</v>
      </c>
      <c r="I381" s="190"/>
      <c r="J381" s="190"/>
      <c r="K381" s="190"/>
      <c r="L381" s="190"/>
      <c r="N381" s="19" t="str">
        <f aca="false">CONCATENATE(C381,$M$9)</f>
        <v>600.74.00.00.00-T</v>
      </c>
    </row>
    <row r="382" customFormat="false" ht="27" hidden="true" customHeight="false" outlineLevel="0" collapsed="false">
      <c r="A382" s="186" t="n">
        <v>373</v>
      </c>
      <c r="B382" s="198" t="s">
        <v>2175</v>
      </c>
      <c r="C382" s="199" t="s">
        <v>2176</v>
      </c>
      <c r="D382" s="199" t="s">
        <v>369</v>
      </c>
      <c r="E382" s="198" t="s">
        <v>2177</v>
      </c>
      <c r="F382" s="198" t="s">
        <v>2175</v>
      </c>
      <c r="G382" s="194" t="str">
        <f aca="false">TRIM(F382)</f>
        <v>Archivo de Trámite de la Administración General de Planeación</v>
      </c>
      <c r="H382" s="190" t="s">
        <v>349</v>
      </c>
      <c r="I382" s="190"/>
      <c r="J382" s="190"/>
      <c r="K382" s="190"/>
      <c r="L382" s="190"/>
      <c r="N382" s="19" t="str">
        <f aca="false">CONCATENATE(C382,$M$9)</f>
        <v>104.00.00.00.00-T</v>
      </c>
    </row>
    <row r="383" customFormat="false" ht="27" hidden="true" customHeight="false" outlineLevel="0" collapsed="false">
      <c r="A383" s="186" t="n">
        <v>374</v>
      </c>
      <c r="B383" s="192" t="s">
        <v>2178</v>
      </c>
      <c r="C383" s="193" t="s">
        <v>2179</v>
      </c>
      <c r="D383" s="193" t="s">
        <v>387</v>
      </c>
      <c r="E383" s="192" t="s">
        <v>2180</v>
      </c>
      <c r="F383" s="192" t="s">
        <v>2178</v>
      </c>
      <c r="G383" s="194" t="str">
        <f aca="false">TRIM(F383)</f>
        <v>Archivo de Trámite de la Administración Central de Planeación Análisis e Información</v>
      </c>
      <c r="H383" s="190" t="s">
        <v>349</v>
      </c>
      <c r="I383" s="190"/>
      <c r="J383" s="190"/>
      <c r="K383" s="190"/>
      <c r="L383" s="190"/>
      <c r="N383" s="19" t="str">
        <f aca="false">CONCATENATE(C383,$M$9)</f>
        <v>104.01.00.00.00-T</v>
      </c>
    </row>
    <row r="384" customFormat="false" ht="40.5" hidden="true" customHeight="false" outlineLevel="0" collapsed="false">
      <c r="A384" s="186" t="n">
        <v>375</v>
      </c>
      <c r="B384" s="192" t="s">
        <v>2181</v>
      </c>
      <c r="C384" s="193" t="s">
        <v>2182</v>
      </c>
      <c r="D384" s="193" t="s">
        <v>401</v>
      </c>
      <c r="E384" s="192" t="s">
        <v>2183</v>
      </c>
      <c r="F384" s="192" t="s">
        <v>2181</v>
      </c>
      <c r="G384" s="194" t="str">
        <f aca="false">TRIM(F384)</f>
        <v>Archivo de Trámite de la Administración Central de Proyectos y Vinculación Institucional</v>
      </c>
      <c r="H384" s="190" t="s">
        <v>349</v>
      </c>
      <c r="I384" s="190"/>
      <c r="J384" s="190"/>
      <c r="K384" s="190"/>
      <c r="L384" s="190"/>
      <c r="N384" s="19" t="str">
        <f aca="false">CONCATENATE(C384,$M$9)</f>
        <v>104.02.00.00.00-T</v>
      </c>
    </row>
    <row r="385" customFormat="false" ht="27" hidden="true" customHeight="false" outlineLevel="0" collapsed="false">
      <c r="A385" s="186" t="n">
        <v>376</v>
      </c>
      <c r="B385" s="192" t="s">
        <v>2184</v>
      </c>
      <c r="C385" s="193" t="s">
        <v>2185</v>
      </c>
      <c r="D385" s="193" t="s">
        <v>415</v>
      </c>
      <c r="E385" s="192" t="s">
        <v>2186</v>
      </c>
      <c r="F385" s="192" t="s">
        <v>2184</v>
      </c>
      <c r="G385" s="194" t="str">
        <f aca="false">TRIM(F385)</f>
        <v>Archivo de Trámite de la Administración Central de Estudios Tributarios y Aduaneros</v>
      </c>
      <c r="H385" s="190" t="s">
        <v>349</v>
      </c>
      <c r="I385" s="190"/>
      <c r="J385" s="190"/>
      <c r="K385" s="190"/>
      <c r="L385" s="190"/>
      <c r="N385" s="19" t="str">
        <f aca="false">CONCATENATE(C385,$M$9)</f>
        <v>104.03.00.00.00-T</v>
      </c>
    </row>
    <row r="386" customFormat="false" ht="27" hidden="true" customHeight="false" outlineLevel="0" collapsed="false">
      <c r="A386" s="186" t="n">
        <v>377</v>
      </c>
      <c r="B386" s="192" t="s">
        <v>2187</v>
      </c>
      <c r="C386" s="193" t="s">
        <v>2188</v>
      </c>
      <c r="D386" s="193" t="s">
        <v>429</v>
      </c>
      <c r="E386" s="192" t="s">
        <v>2189</v>
      </c>
      <c r="F386" s="192" t="s">
        <v>2187</v>
      </c>
      <c r="G386" s="194" t="str">
        <f aca="false">TRIM(F386)</f>
        <v>Archivo de Trámite de la Administración Central de Modelos de Riesgo</v>
      </c>
      <c r="H386" s="190" t="s">
        <v>349</v>
      </c>
      <c r="I386" s="190"/>
      <c r="J386" s="190"/>
      <c r="K386" s="190"/>
      <c r="L386" s="190"/>
      <c r="N386" s="19" t="str">
        <f aca="false">CONCATENATE(C386,$M$9)</f>
        <v>104.04.00.00.00-T</v>
      </c>
    </row>
    <row r="387" customFormat="false" ht="40.5" hidden="true" customHeight="false" outlineLevel="0" collapsed="false">
      <c r="A387" s="186" t="n">
        <v>378</v>
      </c>
      <c r="B387" s="192" t="s">
        <v>2190</v>
      </c>
      <c r="C387" s="193" t="s">
        <v>2191</v>
      </c>
      <c r="D387" s="193" t="s">
        <v>443</v>
      </c>
      <c r="E387" s="192" t="s">
        <v>2192</v>
      </c>
      <c r="F387" s="192" t="s">
        <v>2190</v>
      </c>
      <c r="G387" s="194" t="str">
        <f aca="false">TRIM(F387)</f>
        <v>Archivo de Trámite de la Administración Central de Modelos de Integración de Información</v>
      </c>
      <c r="H387" s="19" t="s">
        <v>349</v>
      </c>
      <c r="N387" s="19" t="str">
        <f aca="false">CONCATENATE(C387,$M$9)</f>
        <v>104.05.00.00.00-T</v>
      </c>
    </row>
    <row r="388" s="201" customFormat="true" ht="27" hidden="true" customHeight="false" outlineLevel="0" collapsed="false">
      <c r="A388" s="186" t="n">
        <v>379</v>
      </c>
      <c r="B388" s="192" t="s">
        <v>2193</v>
      </c>
      <c r="C388" s="193" t="s">
        <v>2194</v>
      </c>
      <c r="D388" s="193" t="s">
        <v>373</v>
      </c>
      <c r="E388" s="192" t="s">
        <v>2195</v>
      </c>
      <c r="F388" s="192" t="s">
        <v>2193</v>
      </c>
      <c r="G388" s="194" t="str">
        <f aca="false">TRIM(F388)</f>
        <v>Archivo de Trámite de la Administración Central de Declaraciones y Pagos</v>
      </c>
      <c r="H388" s="19" t="s">
        <v>353</v>
      </c>
      <c r="I388" s="19"/>
      <c r="J388" s="19"/>
      <c r="K388" s="19"/>
      <c r="L388" s="19"/>
      <c r="N388" s="19" t="str">
        <f aca="false">CONCATENATE(C388,$M$9)</f>
        <v>400.01.00.00.00-T</v>
      </c>
    </row>
    <row r="389" customFormat="false" ht="40.5" hidden="true" customHeight="false" outlineLevel="0" collapsed="false">
      <c r="A389" s="186" t="n">
        <v>380</v>
      </c>
      <c r="B389" s="192" t="s">
        <v>2196</v>
      </c>
      <c r="C389" s="193" t="s">
        <v>2197</v>
      </c>
      <c r="D389" s="193" t="s">
        <v>390</v>
      </c>
      <c r="E389" s="192" t="s">
        <v>2198</v>
      </c>
      <c r="F389" s="192" t="s">
        <v>2196</v>
      </c>
      <c r="G389" s="194" t="str">
        <f aca="false">TRIM(F389)</f>
        <v>Archivo de Trámite de la Administración Central de Promoción y Vigilancia del Cumplimiento</v>
      </c>
      <c r="H389" s="19" t="s">
        <v>353</v>
      </c>
      <c r="N389" s="19" t="str">
        <f aca="false">CONCATENATE(C389,$M$9)</f>
        <v>400.02.00.00.00-T</v>
      </c>
    </row>
    <row r="390" customFormat="false" ht="27" hidden="true" customHeight="false" outlineLevel="0" collapsed="false">
      <c r="A390" s="186" t="n">
        <v>381</v>
      </c>
      <c r="B390" s="192" t="s">
        <v>2199</v>
      </c>
      <c r="C390" s="193" t="s">
        <v>2200</v>
      </c>
      <c r="D390" s="193" t="s">
        <v>404</v>
      </c>
      <c r="E390" s="192" t="s">
        <v>2201</v>
      </c>
      <c r="F390" s="192" t="s">
        <v>2202</v>
      </c>
      <c r="G390" s="194" t="str">
        <f aca="false">TRIM(F390)</f>
        <v>Archivo de Trámite de la Administración Central de Notificación</v>
      </c>
      <c r="H390" s="19" t="s">
        <v>353</v>
      </c>
      <c r="N390" s="19" t="str">
        <f aca="false">CONCATENATE(C390,$M$9)</f>
        <v>400.03.00.00.00-T</v>
      </c>
    </row>
    <row r="391" customFormat="false" ht="40.5" hidden="true" customHeight="false" outlineLevel="0" collapsed="false">
      <c r="A391" s="186" t="n">
        <v>382</v>
      </c>
      <c r="B391" s="192" t="s">
        <v>2203</v>
      </c>
      <c r="C391" s="193" t="s">
        <v>2204</v>
      </c>
      <c r="D391" s="193" t="s">
        <v>418</v>
      </c>
      <c r="E391" s="192" t="s">
        <v>2205</v>
      </c>
      <c r="F391" s="192" t="s">
        <v>2203</v>
      </c>
      <c r="G391" s="194" t="str">
        <f aca="false">TRIM(F391)</f>
        <v>Archivo de Trámite de la Administración Central de Programas Operativos con Entidades Federativas</v>
      </c>
      <c r="H391" s="19" t="s">
        <v>353</v>
      </c>
      <c r="N391" s="19" t="str">
        <f aca="false">CONCATENATE(C391,$M$9)</f>
        <v>400.07.00.00.00-T</v>
      </c>
    </row>
    <row r="392" customFormat="false" ht="27" hidden="true" customHeight="false" outlineLevel="0" collapsed="false">
      <c r="A392" s="186" t="n">
        <v>383</v>
      </c>
      <c r="B392" s="192" t="s">
        <v>2206</v>
      </c>
      <c r="C392" s="193" t="s">
        <v>2207</v>
      </c>
      <c r="D392" s="193" t="s">
        <v>432</v>
      </c>
      <c r="E392" s="192" t="s">
        <v>2208</v>
      </c>
      <c r="F392" s="192" t="s">
        <v>2206</v>
      </c>
      <c r="G392" s="194" t="str">
        <f aca="false">TRIM(F392)</f>
        <v>Archivo de Trámite de la Administración Central de Apoyo Jurídico de Recaudación</v>
      </c>
      <c r="H392" s="19" t="s">
        <v>353</v>
      </c>
      <c r="N392" s="19" t="str">
        <f aca="false">CONCATENATE(C392,$M$9)</f>
        <v>400.08.00.00.00-T</v>
      </c>
    </row>
    <row r="393" customFormat="false" ht="40.5" hidden="false" customHeight="false" outlineLevel="0" collapsed="false">
      <c r="A393" s="186" t="n">
        <v>384</v>
      </c>
      <c r="B393" s="192" t="s">
        <v>2209</v>
      </c>
      <c r="C393" s="193" t="s">
        <v>2210</v>
      </c>
      <c r="D393" s="193" t="s">
        <v>446</v>
      </c>
      <c r="E393" s="192" t="s">
        <v>2211</v>
      </c>
      <c r="F393" s="192" t="s">
        <v>2209</v>
      </c>
      <c r="G393" s="194" t="str">
        <f aca="false">TRIM(F393)</f>
        <v>Archivo de Trámite de la Administración Desconcentrada de Recaudación de Aguascalientes 1</v>
      </c>
      <c r="H393" s="19" t="s">
        <v>353</v>
      </c>
      <c r="N393" s="19" t="str">
        <f aca="false">CONCATENATE(C393,$M$9)</f>
        <v>400.09.00.00.00-T</v>
      </c>
    </row>
    <row r="394" customFormat="false" ht="40.5" hidden="false" customHeight="false" outlineLevel="0" collapsed="false">
      <c r="A394" s="186" t="n">
        <v>385</v>
      </c>
      <c r="B394" s="192" t="s">
        <v>2212</v>
      </c>
      <c r="C394" s="193" t="s">
        <v>2213</v>
      </c>
      <c r="D394" s="193" t="s">
        <v>459</v>
      </c>
      <c r="E394" s="192" t="s">
        <v>2214</v>
      </c>
      <c r="F394" s="192" t="s">
        <v>2215</v>
      </c>
      <c r="G394" s="194" t="str">
        <f aca="false">TRIM(F394)</f>
        <v>Archivo de Trámite de la Administración Desconcentrada de Recaudación de Baja California 1</v>
      </c>
      <c r="H394" s="19" t="s">
        <v>353</v>
      </c>
      <c r="N394" s="19" t="str">
        <f aca="false">CONCATENATE(C394,$M$9)</f>
        <v>400.10.00.00.00-T</v>
      </c>
    </row>
    <row r="395" customFormat="false" ht="40.5" hidden="false" customHeight="false" outlineLevel="0" collapsed="false">
      <c r="A395" s="186" t="n">
        <v>386</v>
      </c>
      <c r="B395" s="192" t="s">
        <v>2216</v>
      </c>
      <c r="C395" s="193" t="s">
        <v>2217</v>
      </c>
      <c r="D395" s="193" t="s">
        <v>472</v>
      </c>
      <c r="E395" s="192" t="s">
        <v>2218</v>
      </c>
      <c r="F395" s="192" t="s">
        <v>2216</v>
      </c>
      <c r="G395" s="194" t="str">
        <f aca="false">TRIM(F395)</f>
        <v>Archivo de Trámite de la Administración Desconcentrada de Recaudación de Baja California 2</v>
      </c>
      <c r="H395" s="19" t="s">
        <v>353</v>
      </c>
      <c r="N395" s="19" t="str">
        <f aca="false">CONCATENATE(C395,$M$9)</f>
        <v>400.11.00.00.00-T</v>
      </c>
    </row>
    <row r="396" customFormat="false" ht="40.5" hidden="false" customHeight="false" outlineLevel="0" collapsed="false">
      <c r="A396" s="186" t="n">
        <v>387</v>
      </c>
      <c r="B396" s="192" t="s">
        <v>2219</v>
      </c>
      <c r="C396" s="193" t="s">
        <v>2220</v>
      </c>
      <c r="D396" s="193" t="s">
        <v>485</v>
      </c>
      <c r="E396" s="192" t="s">
        <v>2221</v>
      </c>
      <c r="F396" s="192" t="s">
        <v>2222</v>
      </c>
      <c r="G396" s="194" t="str">
        <f aca="false">TRIM(F396)</f>
        <v>Archivo de Trámite de la Administración Desconcentrada de Recaudación de Baja California Sur 1</v>
      </c>
      <c r="H396" s="19" t="s">
        <v>353</v>
      </c>
      <c r="N396" s="19" t="str">
        <f aca="false">CONCATENATE(C396,$M$9)</f>
        <v>400.13.00.00.00-T</v>
      </c>
    </row>
    <row r="397" customFormat="false" ht="40.5" hidden="false" customHeight="false" outlineLevel="0" collapsed="false">
      <c r="A397" s="186" t="n">
        <v>388</v>
      </c>
      <c r="B397" s="192" t="s">
        <v>2223</v>
      </c>
      <c r="C397" s="193" t="s">
        <v>2224</v>
      </c>
      <c r="D397" s="193" t="s">
        <v>498</v>
      </c>
      <c r="E397" s="192" t="s">
        <v>2225</v>
      </c>
      <c r="F397" s="192" t="s">
        <v>2226</v>
      </c>
      <c r="G397" s="194" t="str">
        <f aca="false">TRIM(F397)</f>
        <v>Archivo de Trámite de la Administración Desconcentrada de Recaudación de Campeche 1</v>
      </c>
      <c r="H397" s="19" t="s">
        <v>353</v>
      </c>
      <c r="N397" s="19" t="str">
        <f aca="false">CONCATENATE(C397,$M$9)</f>
        <v>400.15.00.00.00-T</v>
      </c>
    </row>
    <row r="398" customFormat="false" ht="40.5" hidden="false" customHeight="false" outlineLevel="0" collapsed="false">
      <c r="A398" s="186" t="n">
        <v>389</v>
      </c>
      <c r="B398" s="192" t="s">
        <v>2227</v>
      </c>
      <c r="C398" s="193" t="s">
        <v>2228</v>
      </c>
      <c r="D398" s="193" t="s">
        <v>510</v>
      </c>
      <c r="E398" s="192" t="s">
        <v>2229</v>
      </c>
      <c r="F398" s="192" t="s">
        <v>2230</v>
      </c>
      <c r="G398" s="194" t="str">
        <f aca="false">TRIM(F398)</f>
        <v>Archivo de Trámite de la Administración Desconcentrada de Recaudación de Coahuila de Zaragoza 1</v>
      </c>
      <c r="H398" s="19" t="s">
        <v>353</v>
      </c>
      <c r="N398" s="19" t="str">
        <f aca="false">CONCATENATE(C398,$M$9)</f>
        <v>400.16.00.00.00-T</v>
      </c>
    </row>
    <row r="399" customFormat="false" ht="40.5" hidden="false" customHeight="false" outlineLevel="0" collapsed="false">
      <c r="A399" s="186" t="n">
        <v>390</v>
      </c>
      <c r="B399" s="192" t="s">
        <v>2231</v>
      </c>
      <c r="C399" s="193" t="s">
        <v>2232</v>
      </c>
      <c r="D399" s="193" t="s">
        <v>522</v>
      </c>
      <c r="E399" s="192" t="s">
        <v>2233</v>
      </c>
      <c r="F399" s="192" t="s">
        <v>2231</v>
      </c>
      <c r="G399" s="194" t="str">
        <f aca="false">TRIM(F399)</f>
        <v>Archivo de Trámite de la Administración Desconcentrada de Recaudación de Coahuila de Zaragoza 2</v>
      </c>
      <c r="H399" s="19" t="s">
        <v>353</v>
      </c>
      <c r="N399" s="19" t="str">
        <f aca="false">CONCATENATE(C399,$M$9)</f>
        <v>400.17.00.00.00-T</v>
      </c>
    </row>
    <row r="400" customFormat="false" ht="40.5" hidden="false" customHeight="false" outlineLevel="0" collapsed="false">
      <c r="A400" s="186" t="n">
        <v>391</v>
      </c>
      <c r="B400" s="192" t="s">
        <v>2234</v>
      </c>
      <c r="C400" s="193" t="s">
        <v>2235</v>
      </c>
      <c r="D400" s="193" t="s">
        <v>535</v>
      </c>
      <c r="E400" s="192" t="s">
        <v>2236</v>
      </c>
      <c r="F400" s="192" t="s">
        <v>2234</v>
      </c>
      <c r="G400" s="194" t="str">
        <f aca="false">TRIM(F400)</f>
        <v>Archivo de Trámite de la Administración Desconcentrada de Recaudación de Coahuila de Zaragoza 3</v>
      </c>
      <c r="H400" s="19" t="s">
        <v>353</v>
      </c>
      <c r="N400" s="19" t="str">
        <f aca="false">CONCATENATE(C400,$M$9)</f>
        <v>400.18.00.00.00-T</v>
      </c>
    </row>
    <row r="401" customFormat="false" ht="27" hidden="false" customHeight="false" outlineLevel="0" collapsed="false">
      <c r="A401" s="186" t="n">
        <v>392</v>
      </c>
      <c r="B401" s="192" t="s">
        <v>2237</v>
      </c>
      <c r="C401" s="193" t="s">
        <v>2238</v>
      </c>
      <c r="D401" s="193" t="s">
        <v>547</v>
      </c>
      <c r="E401" s="192" t="s">
        <v>2239</v>
      </c>
      <c r="F401" s="192" t="s">
        <v>2237</v>
      </c>
      <c r="G401" s="194" t="str">
        <f aca="false">TRIM(F401)</f>
        <v>Archivo de Trámite de la Administración Desconcentrada de Recaudación de Colima 1</v>
      </c>
      <c r="H401" s="19" t="s">
        <v>353</v>
      </c>
      <c r="N401" s="19" t="str">
        <f aca="false">CONCATENATE(C401,$M$9)</f>
        <v>400.19.00.00.00-T</v>
      </c>
    </row>
    <row r="402" customFormat="false" ht="40.5" hidden="false" customHeight="false" outlineLevel="0" collapsed="false">
      <c r="A402" s="186" t="n">
        <v>393</v>
      </c>
      <c r="B402" s="192" t="s">
        <v>2240</v>
      </c>
      <c r="C402" s="193" t="s">
        <v>2241</v>
      </c>
      <c r="D402" s="193" t="s">
        <v>558</v>
      </c>
      <c r="E402" s="192" t="s">
        <v>2242</v>
      </c>
      <c r="F402" s="192" t="s">
        <v>2240</v>
      </c>
      <c r="G402" s="194" t="str">
        <f aca="false">TRIM(F402)</f>
        <v>Archivo de Trámite de la Administración Desconcentrada de Recaudación de Chiapas 1</v>
      </c>
      <c r="H402" s="19" t="s">
        <v>353</v>
      </c>
      <c r="N402" s="19" t="str">
        <f aca="false">CONCATENATE(C402,$M$9)</f>
        <v>400.20.00.00.00-T</v>
      </c>
    </row>
    <row r="403" customFormat="false" ht="40.5" hidden="false" customHeight="false" outlineLevel="0" collapsed="false">
      <c r="A403" s="186" t="n">
        <v>394</v>
      </c>
      <c r="B403" s="192" t="s">
        <v>2243</v>
      </c>
      <c r="C403" s="193" t="s">
        <v>2244</v>
      </c>
      <c r="D403" s="193" t="s">
        <v>569</v>
      </c>
      <c r="E403" s="192" t="s">
        <v>2245</v>
      </c>
      <c r="F403" s="192" t="s">
        <v>2243</v>
      </c>
      <c r="G403" s="194" t="str">
        <f aca="false">TRIM(F403)</f>
        <v>Archivo de Trámite de la Administración Desconcentrada de Recaudación de Chiapas 2</v>
      </c>
      <c r="H403" s="19" t="s">
        <v>353</v>
      </c>
      <c r="N403" s="19" t="str">
        <f aca="false">CONCATENATE(C403,$M$9)</f>
        <v>400.21.00.00.00-T</v>
      </c>
    </row>
    <row r="404" customFormat="false" ht="40.5" hidden="false" customHeight="false" outlineLevel="0" collapsed="false">
      <c r="A404" s="186" t="n">
        <v>395</v>
      </c>
      <c r="B404" s="192" t="s">
        <v>2246</v>
      </c>
      <c r="C404" s="193" t="s">
        <v>2247</v>
      </c>
      <c r="D404" s="193" t="s">
        <v>580</v>
      </c>
      <c r="E404" s="192" t="s">
        <v>2248</v>
      </c>
      <c r="F404" s="192" t="s">
        <v>2246</v>
      </c>
      <c r="G404" s="194" t="str">
        <f aca="false">TRIM(F404)</f>
        <v>Archivo de Trámite de la Administración Desconcentrada de Recaudación de Chihuahua 1</v>
      </c>
      <c r="H404" s="19" t="s">
        <v>353</v>
      </c>
      <c r="N404" s="19" t="str">
        <f aca="false">CONCATENATE(C404,$M$9)</f>
        <v>400.22.00.00.00-T</v>
      </c>
    </row>
    <row r="405" customFormat="false" ht="40.5" hidden="false" customHeight="false" outlineLevel="0" collapsed="false">
      <c r="A405" s="186" t="n">
        <v>396</v>
      </c>
      <c r="B405" s="192" t="s">
        <v>2249</v>
      </c>
      <c r="C405" s="193" t="s">
        <v>2250</v>
      </c>
      <c r="D405" s="193" t="s">
        <v>592</v>
      </c>
      <c r="E405" s="192" t="s">
        <v>2251</v>
      </c>
      <c r="F405" s="192" t="s">
        <v>2249</v>
      </c>
      <c r="G405" s="194" t="str">
        <f aca="false">TRIM(F405)</f>
        <v>Archivo de Trámite de la Administración Desconcentrada de Recaudación de Chihuahua 2</v>
      </c>
      <c r="H405" s="19" t="s">
        <v>353</v>
      </c>
      <c r="N405" s="19" t="str">
        <f aca="false">CONCATENATE(C405,$M$9)</f>
        <v>400.23.00.00.00-T</v>
      </c>
    </row>
    <row r="406" customFormat="false" ht="40.5" hidden="false" customHeight="false" outlineLevel="0" collapsed="false">
      <c r="A406" s="186" t="n">
        <v>397</v>
      </c>
      <c r="B406" s="192" t="s">
        <v>2252</v>
      </c>
      <c r="C406" s="193" t="s">
        <v>2253</v>
      </c>
      <c r="D406" s="193" t="s">
        <v>603</v>
      </c>
      <c r="E406" s="192" t="s">
        <v>2254</v>
      </c>
      <c r="F406" s="192" t="s">
        <v>2252</v>
      </c>
      <c r="G406" s="194" t="str">
        <f aca="false">TRIM(F406)</f>
        <v>Archivo de Trámite de la Administración Desconcentrada de Recaudación de Durango 1</v>
      </c>
      <c r="H406" s="19" t="s">
        <v>353</v>
      </c>
      <c r="N406" s="19" t="str">
        <f aca="false">CONCATENATE(C406,$M$9)</f>
        <v>400.24.00.00.00-T</v>
      </c>
    </row>
    <row r="407" customFormat="false" ht="40.5" hidden="false" customHeight="false" outlineLevel="0" collapsed="false">
      <c r="A407" s="186" t="n">
        <v>398</v>
      </c>
      <c r="B407" s="192" t="s">
        <v>2255</v>
      </c>
      <c r="C407" s="193" t="s">
        <v>2256</v>
      </c>
      <c r="D407" s="193" t="s">
        <v>614</v>
      </c>
      <c r="E407" s="192" t="s">
        <v>2257</v>
      </c>
      <c r="F407" s="192" t="s">
        <v>2255</v>
      </c>
      <c r="G407" s="194" t="str">
        <f aca="false">TRIM(F407)</f>
        <v>Archivo de Trámite de la Administración Desconcentrada de Recaudación de Guanajuato 2</v>
      </c>
      <c r="H407" s="19" t="s">
        <v>353</v>
      </c>
      <c r="N407" s="19" t="str">
        <f aca="false">CONCATENATE(C407,$M$9)</f>
        <v>400.26.00.00.00-T</v>
      </c>
    </row>
    <row r="408" customFormat="false" ht="40.5" hidden="false" customHeight="false" outlineLevel="0" collapsed="false">
      <c r="A408" s="186" t="n">
        <v>399</v>
      </c>
      <c r="B408" s="192" t="s">
        <v>2258</v>
      </c>
      <c r="C408" s="193" t="s">
        <v>2259</v>
      </c>
      <c r="D408" s="193" t="s">
        <v>625</v>
      </c>
      <c r="E408" s="192" t="s">
        <v>2260</v>
      </c>
      <c r="F408" s="192" t="s">
        <v>2258</v>
      </c>
      <c r="G408" s="194" t="str">
        <f aca="false">TRIM(F408)</f>
        <v>Archivo de Trámite de la Administración Desconcentrada de Recaudación de Guanajuato 3</v>
      </c>
      <c r="H408" s="19" t="s">
        <v>353</v>
      </c>
      <c r="N408" s="19" t="str">
        <f aca="false">CONCATENATE(C408,$M$9)</f>
        <v>400.27.00.00.00-T</v>
      </c>
    </row>
    <row r="409" customFormat="false" ht="40.5" hidden="false" customHeight="false" outlineLevel="0" collapsed="false">
      <c r="A409" s="186" t="n">
        <v>400</v>
      </c>
      <c r="B409" s="192" t="s">
        <v>2261</v>
      </c>
      <c r="C409" s="193" t="s">
        <v>2262</v>
      </c>
      <c r="D409" s="193" t="s">
        <v>636</v>
      </c>
      <c r="E409" s="192" t="s">
        <v>2263</v>
      </c>
      <c r="F409" s="192" t="s">
        <v>2261</v>
      </c>
      <c r="G409" s="194" t="str">
        <f aca="false">TRIM(F409)</f>
        <v>Archivo de Trámite de la Administración Desconcentrada de Recaudación de Guerrero 1</v>
      </c>
      <c r="H409" s="19" t="s">
        <v>353</v>
      </c>
      <c r="N409" s="19" t="str">
        <f aca="false">CONCATENATE(C409,$M$9)</f>
        <v>400.28.00.00.00-T</v>
      </c>
    </row>
    <row r="410" customFormat="false" ht="27" hidden="false" customHeight="false" outlineLevel="0" collapsed="false">
      <c r="A410" s="186" t="n">
        <v>401</v>
      </c>
      <c r="B410" s="192" t="s">
        <v>2264</v>
      </c>
      <c r="C410" s="193" t="s">
        <v>2265</v>
      </c>
      <c r="D410" s="193" t="s">
        <v>647</v>
      </c>
      <c r="E410" s="192" t="s">
        <v>2266</v>
      </c>
      <c r="F410" s="192" t="s">
        <v>2264</v>
      </c>
      <c r="G410" s="194" t="str">
        <f aca="false">TRIM(F410)</f>
        <v>Archivo de Trámite de la Administración Desconcentrada de Recaudación de Hidalgo 1</v>
      </c>
      <c r="H410" s="19" t="s">
        <v>353</v>
      </c>
      <c r="N410" s="19" t="str">
        <f aca="false">CONCATENATE(C410,$M$9)</f>
        <v>400.30.00.00.00-T</v>
      </c>
    </row>
    <row r="411" customFormat="false" ht="27" hidden="false" customHeight="false" outlineLevel="0" collapsed="false">
      <c r="A411" s="186" t="n">
        <v>402</v>
      </c>
      <c r="B411" s="192" t="s">
        <v>2267</v>
      </c>
      <c r="C411" s="193" t="s">
        <v>2268</v>
      </c>
      <c r="D411" s="193" t="s">
        <v>658</v>
      </c>
      <c r="E411" s="192" t="s">
        <v>2269</v>
      </c>
      <c r="F411" s="192" t="s">
        <v>2267</v>
      </c>
      <c r="G411" s="194" t="str">
        <f aca="false">TRIM(F411)</f>
        <v>Archivo de Trámite de la Administración Desconcentrada de Recaudación de Jalisco 1</v>
      </c>
      <c r="H411" s="19" t="s">
        <v>353</v>
      </c>
      <c r="N411" s="19" t="str">
        <f aca="false">CONCATENATE(C411,$M$9)</f>
        <v>400.31.00.00.00-T</v>
      </c>
    </row>
    <row r="412" customFormat="false" ht="27" hidden="false" customHeight="false" outlineLevel="0" collapsed="false">
      <c r="A412" s="186" t="n">
        <v>403</v>
      </c>
      <c r="B412" s="192" t="s">
        <v>2270</v>
      </c>
      <c r="C412" s="193" t="s">
        <v>2271</v>
      </c>
      <c r="D412" s="193" t="s">
        <v>669</v>
      </c>
      <c r="E412" s="192" t="s">
        <v>2272</v>
      </c>
      <c r="F412" s="192" t="s">
        <v>2270</v>
      </c>
      <c r="G412" s="194" t="str">
        <f aca="false">TRIM(F412)</f>
        <v>Archivo de Trámite de la Administración Desconcentrada de Recaudación de Jalisco 2</v>
      </c>
      <c r="H412" s="19" t="s">
        <v>353</v>
      </c>
      <c r="N412" s="19" t="str">
        <f aca="false">CONCATENATE(C412,$M$9)</f>
        <v>400.32.00.00.00-T</v>
      </c>
    </row>
    <row r="413" customFormat="false" ht="27" hidden="false" customHeight="false" outlineLevel="0" collapsed="false">
      <c r="A413" s="186" t="n">
        <v>404</v>
      </c>
      <c r="B413" s="192" t="s">
        <v>2273</v>
      </c>
      <c r="C413" s="193" t="s">
        <v>2274</v>
      </c>
      <c r="D413" s="193" t="s">
        <v>680</v>
      </c>
      <c r="E413" s="192" t="s">
        <v>2275</v>
      </c>
      <c r="F413" s="192" t="s">
        <v>2273</v>
      </c>
      <c r="G413" s="194" t="str">
        <f aca="false">TRIM(F413)</f>
        <v>Archivo de Trámite de la Administración Desconcentrada de Recaudación de Jalisco 3</v>
      </c>
      <c r="H413" s="19" t="s">
        <v>353</v>
      </c>
      <c r="N413" s="19" t="str">
        <f aca="false">CONCATENATE(C413,$M$9)</f>
        <v>400.33.00.00.00-T</v>
      </c>
    </row>
    <row r="414" customFormat="false" ht="27" hidden="false" customHeight="false" outlineLevel="0" collapsed="false">
      <c r="A414" s="186" t="n">
        <v>405</v>
      </c>
      <c r="B414" s="192" t="s">
        <v>2276</v>
      </c>
      <c r="C414" s="193" t="s">
        <v>2277</v>
      </c>
      <c r="D414" s="193" t="s">
        <v>691</v>
      </c>
      <c r="E414" s="192" t="s">
        <v>2278</v>
      </c>
      <c r="F414" s="192" t="s">
        <v>2276</v>
      </c>
      <c r="G414" s="194" t="str">
        <f aca="false">TRIM(F414)</f>
        <v>Archivo de Trámite de la Administración Desconcentrada de Recaudación de México 1</v>
      </c>
      <c r="H414" s="19" t="s">
        <v>353</v>
      </c>
      <c r="N414" s="19" t="str">
        <f aca="false">CONCATENATE(C414,$M$9)</f>
        <v>400.36.00.00.00-T</v>
      </c>
    </row>
    <row r="415" customFormat="false" ht="27" hidden="false" customHeight="false" outlineLevel="0" collapsed="false">
      <c r="A415" s="186" t="n">
        <v>406</v>
      </c>
      <c r="B415" s="192" t="s">
        <v>2279</v>
      </c>
      <c r="C415" s="193" t="s">
        <v>2280</v>
      </c>
      <c r="D415" s="193" t="s">
        <v>702</v>
      </c>
      <c r="E415" s="192" t="s">
        <v>2281</v>
      </c>
      <c r="F415" s="192" t="s">
        <v>2279</v>
      </c>
      <c r="G415" s="194" t="str">
        <f aca="false">TRIM(F415)</f>
        <v>Archivo de Trámite de la Administración Desconcentrada de Recaudación de México 2</v>
      </c>
      <c r="H415" s="19" t="s">
        <v>353</v>
      </c>
      <c r="N415" s="19" t="str">
        <f aca="false">CONCATENATE(C415,$M$9)</f>
        <v>400.37.00.00.00-T</v>
      </c>
    </row>
    <row r="416" customFormat="false" ht="40.5" hidden="false" customHeight="false" outlineLevel="0" collapsed="false">
      <c r="A416" s="186" t="n">
        <v>407</v>
      </c>
      <c r="B416" s="192" t="s">
        <v>2282</v>
      </c>
      <c r="C416" s="193" t="s">
        <v>2283</v>
      </c>
      <c r="D416" s="193" t="s">
        <v>713</v>
      </c>
      <c r="E416" s="192" t="s">
        <v>2284</v>
      </c>
      <c r="F416" s="192" t="s">
        <v>2282</v>
      </c>
      <c r="G416" s="194" t="str">
        <f aca="false">TRIM(F416)</f>
        <v>Archivo de Trámite de la Administración Desconcentrada de Recaudación de Michoacán 1</v>
      </c>
      <c r="H416" s="19" t="s">
        <v>353</v>
      </c>
      <c r="N416" s="19" t="str">
        <f aca="false">CONCATENATE(C416,$M$9)</f>
        <v>400.38.00.00.00-T</v>
      </c>
    </row>
    <row r="417" customFormat="false" ht="40.5" hidden="false" customHeight="false" outlineLevel="0" collapsed="false">
      <c r="A417" s="186" t="n">
        <v>408</v>
      </c>
      <c r="B417" s="192" t="s">
        <v>2285</v>
      </c>
      <c r="C417" s="193" t="s">
        <v>2286</v>
      </c>
      <c r="D417" s="193" t="s">
        <v>725</v>
      </c>
      <c r="E417" s="192" t="s">
        <v>2287</v>
      </c>
      <c r="F417" s="192" t="s">
        <v>2285</v>
      </c>
      <c r="G417" s="194" t="str">
        <f aca="false">TRIM(F417)</f>
        <v>Archivo de Trámite de la Administración Desconcentrada de Recaudación de Morelos 1</v>
      </c>
      <c r="H417" s="19" t="s">
        <v>353</v>
      </c>
      <c r="N417" s="19" t="str">
        <f aca="false">CONCATENATE(C417,$M$9)</f>
        <v>400.40.00.00.00-T</v>
      </c>
    </row>
    <row r="418" customFormat="false" ht="27" hidden="false" customHeight="false" outlineLevel="0" collapsed="false">
      <c r="A418" s="186" t="n">
        <v>409</v>
      </c>
      <c r="B418" s="192" t="s">
        <v>2288</v>
      </c>
      <c r="C418" s="193" t="s">
        <v>2289</v>
      </c>
      <c r="D418" s="193" t="s">
        <v>736</v>
      </c>
      <c r="E418" s="192" t="s">
        <v>2290</v>
      </c>
      <c r="F418" s="192" t="s">
        <v>2288</v>
      </c>
      <c r="G418" s="194" t="str">
        <f aca="false">TRIM(F418)</f>
        <v>Archivo de Trámite de la Administración Desconcentrada de Recaudación de Nayarit 1</v>
      </c>
      <c r="H418" s="19" t="s">
        <v>353</v>
      </c>
      <c r="N418" s="19" t="str">
        <f aca="false">CONCATENATE(C418,$M$9)</f>
        <v>400.41.00.00.00-T</v>
      </c>
    </row>
    <row r="419" customFormat="false" ht="40.5" hidden="false" customHeight="false" outlineLevel="0" collapsed="false">
      <c r="A419" s="186" t="n">
        <v>410</v>
      </c>
      <c r="B419" s="192" t="s">
        <v>2291</v>
      </c>
      <c r="C419" s="193" t="s">
        <v>2292</v>
      </c>
      <c r="D419" s="193" t="s">
        <v>747</v>
      </c>
      <c r="E419" s="192" t="s">
        <v>2293</v>
      </c>
      <c r="F419" s="192" t="s">
        <v>2291</v>
      </c>
      <c r="G419" s="194" t="str">
        <f aca="false">TRIM(F419)</f>
        <v>Archivo de Trámite de la Administración Desconcentrada de Recaudación de Nuevo León 1</v>
      </c>
      <c r="H419" s="19" t="s">
        <v>353</v>
      </c>
      <c r="N419" s="19" t="str">
        <f aca="false">CONCATENATE(C419,$M$9)</f>
        <v>400.42.00.00.00-T</v>
      </c>
    </row>
    <row r="420" customFormat="false" ht="40.5" hidden="false" customHeight="false" outlineLevel="0" collapsed="false">
      <c r="A420" s="186" t="n">
        <v>411</v>
      </c>
      <c r="B420" s="192" t="s">
        <v>2294</v>
      </c>
      <c r="C420" s="193" t="s">
        <v>2295</v>
      </c>
      <c r="D420" s="193" t="s">
        <v>758</v>
      </c>
      <c r="E420" s="192" t="s">
        <v>2296</v>
      </c>
      <c r="F420" s="192" t="s">
        <v>2294</v>
      </c>
      <c r="G420" s="194" t="str">
        <f aca="false">TRIM(F420)</f>
        <v>Archivo de Trámite de la Administración Desconcentrada de Recaudación de Nuevo León 2</v>
      </c>
      <c r="H420" s="19" t="s">
        <v>353</v>
      </c>
      <c r="N420" s="19" t="str">
        <f aca="false">CONCATENATE(C420,$M$9)</f>
        <v>400.43.00.00.00-T</v>
      </c>
    </row>
    <row r="421" customFormat="false" ht="40.5" hidden="false" customHeight="false" outlineLevel="0" collapsed="false">
      <c r="A421" s="186" t="n">
        <v>412</v>
      </c>
      <c r="B421" s="192" t="s">
        <v>2297</v>
      </c>
      <c r="C421" s="193" t="s">
        <v>2298</v>
      </c>
      <c r="D421" s="193" t="s">
        <v>769</v>
      </c>
      <c r="E421" s="192" t="s">
        <v>2299</v>
      </c>
      <c r="F421" s="192" t="s">
        <v>2297</v>
      </c>
      <c r="G421" s="194" t="str">
        <f aca="false">TRIM(F421)</f>
        <v>Archivo de Trámite de la Administración Desconcentrada de Recaudación de Nuevo León 3</v>
      </c>
      <c r="H421" s="19" t="s">
        <v>353</v>
      </c>
      <c r="N421" s="19" t="str">
        <f aca="false">CONCATENATE(C421,$M$9)</f>
        <v>400.44.00.00.00-T</v>
      </c>
    </row>
    <row r="422" customFormat="false" ht="40.5" hidden="false" customHeight="false" outlineLevel="0" collapsed="false">
      <c r="A422" s="186" t="n">
        <v>413</v>
      </c>
      <c r="B422" s="192" t="s">
        <v>2300</v>
      </c>
      <c r="C422" s="193" t="s">
        <v>2301</v>
      </c>
      <c r="D422" s="193" t="s">
        <v>780</v>
      </c>
      <c r="E422" s="192" t="s">
        <v>2302</v>
      </c>
      <c r="F422" s="192" t="s">
        <v>2300</v>
      </c>
      <c r="G422" s="194" t="str">
        <f aca="false">TRIM(F422)</f>
        <v>Archivo de Trámite de la Administración Desconcentrada de Recaudación de Oaxaca de Juárez 1</v>
      </c>
      <c r="H422" s="19" t="s">
        <v>353</v>
      </c>
      <c r="N422" s="19" t="str">
        <f aca="false">CONCATENATE(C422,$M$9)</f>
        <v>400.45.00.00.00-T</v>
      </c>
    </row>
    <row r="423" customFormat="false" ht="27" hidden="false" customHeight="false" outlineLevel="0" collapsed="false">
      <c r="A423" s="186" t="n">
        <v>414</v>
      </c>
      <c r="B423" s="192" t="s">
        <v>2303</v>
      </c>
      <c r="C423" s="193" t="s">
        <v>2304</v>
      </c>
      <c r="D423" s="193" t="s">
        <v>791</v>
      </c>
      <c r="E423" s="192" t="s">
        <v>2305</v>
      </c>
      <c r="F423" s="192" t="s">
        <v>2303</v>
      </c>
      <c r="G423" s="194" t="str">
        <f aca="false">TRIM(F423)</f>
        <v>Archivo de Trámite de la Administración Desconcentrada de Recaudación de Puebla 1</v>
      </c>
      <c r="H423" s="19" t="s">
        <v>353</v>
      </c>
      <c r="N423" s="19" t="str">
        <f aca="false">CONCATENATE(C423,$M$9)</f>
        <v>400.46.00.00.00-T</v>
      </c>
    </row>
    <row r="424" customFormat="false" ht="27" hidden="false" customHeight="false" outlineLevel="0" collapsed="false">
      <c r="A424" s="186" t="n">
        <v>415</v>
      </c>
      <c r="B424" s="192" t="s">
        <v>2306</v>
      </c>
      <c r="C424" s="193" t="s">
        <v>2307</v>
      </c>
      <c r="D424" s="193" t="s">
        <v>802</v>
      </c>
      <c r="E424" s="192" t="s">
        <v>2308</v>
      </c>
      <c r="F424" s="192" t="s">
        <v>2306</v>
      </c>
      <c r="G424" s="194" t="str">
        <f aca="false">TRIM(F424)</f>
        <v>Archivo de Trámite de la Administración Desconcentrada de Recaudación de Puebla 2</v>
      </c>
      <c r="H424" s="19" t="s">
        <v>353</v>
      </c>
      <c r="N424" s="19" t="str">
        <f aca="false">CONCATENATE(C424,$M$9)</f>
        <v>400.47.00.00.00-T</v>
      </c>
    </row>
    <row r="425" customFormat="false" ht="40.5" hidden="false" customHeight="false" outlineLevel="0" collapsed="false">
      <c r="A425" s="186" t="n">
        <v>416</v>
      </c>
      <c r="B425" s="192" t="s">
        <v>2309</v>
      </c>
      <c r="C425" s="193" t="s">
        <v>2310</v>
      </c>
      <c r="D425" s="193" t="s">
        <v>813</v>
      </c>
      <c r="E425" s="192" t="s">
        <v>2311</v>
      </c>
      <c r="F425" s="192" t="s">
        <v>2309</v>
      </c>
      <c r="G425" s="194" t="str">
        <f aca="false">TRIM(F425)</f>
        <v>Archivo de Trámite de la Administración Desconcentrada de Recaudación de Querétaro 1</v>
      </c>
      <c r="H425" s="19" t="s">
        <v>353</v>
      </c>
      <c r="N425" s="19" t="str">
        <f aca="false">CONCATENATE(C425,$M$9)</f>
        <v>400.48.00.00.00-T</v>
      </c>
    </row>
    <row r="426" customFormat="false" ht="40.5" hidden="false" customHeight="false" outlineLevel="0" collapsed="false">
      <c r="A426" s="186" t="n">
        <v>417</v>
      </c>
      <c r="B426" s="192" t="s">
        <v>2312</v>
      </c>
      <c r="C426" s="193" t="s">
        <v>2313</v>
      </c>
      <c r="D426" s="193" t="s">
        <v>824</v>
      </c>
      <c r="E426" s="192" t="s">
        <v>2314</v>
      </c>
      <c r="F426" s="192" t="s">
        <v>2312</v>
      </c>
      <c r="G426" s="194" t="str">
        <f aca="false">TRIM(F426)</f>
        <v>Archivo de Trámite de la Administración Desconcentrada de Recaudación de Quintana Roo 2</v>
      </c>
      <c r="H426" s="19" t="s">
        <v>353</v>
      </c>
      <c r="N426" s="19" t="str">
        <f aca="false">CONCATENATE(C426,$M$9)</f>
        <v>400.50.00.00.00-T</v>
      </c>
    </row>
    <row r="427" customFormat="false" ht="40.5" hidden="false" customHeight="false" outlineLevel="0" collapsed="false">
      <c r="A427" s="186" t="n">
        <v>418</v>
      </c>
      <c r="B427" s="192" t="s">
        <v>2315</v>
      </c>
      <c r="C427" s="193" t="s">
        <v>2316</v>
      </c>
      <c r="D427" s="193" t="s">
        <v>835</v>
      </c>
      <c r="E427" s="192" t="s">
        <v>2317</v>
      </c>
      <c r="F427" s="192" t="s">
        <v>2318</v>
      </c>
      <c r="G427" s="194" t="str">
        <f aca="false">TRIM(F427)</f>
        <v>Archivo de Trámite de la Administración Desconcentrada de Recaudación de San Luis Potosí 1</v>
      </c>
      <c r="H427" s="19" t="s">
        <v>353</v>
      </c>
      <c r="N427" s="19" t="str">
        <f aca="false">CONCATENATE(C427,$M$9)</f>
        <v>400.51.00.00.00-T</v>
      </c>
    </row>
    <row r="428" customFormat="false" ht="27" hidden="false" customHeight="false" outlineLevel="0" collapsed="false">
      <c r="A428" s="186" t="n">
        <v>419</v>
      </c>
      <c r="B428" s="192" t="s">
        <v>2319</v>
      </c>
      <c r="C428" s="193" t="s">
        <v>2320</v>
      </c>
      <c r="D428" s="193" t="s">
        <v>846</v>
      </c>
      <c r="E428" s="192" t="s">
        <v>2321</v>
      </c>
      <c r="F428" s="192" t="s">
        <v>2322</v>
      </c>
      <c r="G428" s="194" t="str">
        <f aca="false">TRIM(F428)</f>
        <v>Archivo de Trámite de la Administración Desconcentrada de Recaudación de Sinaloa 1</v>
      </c>
      <c r="H428" s="19" t="s">
        <v>353</v>
      </c>
      <c r="N428" s="19" t="str">
        <f aca="false">CONCATENATE(C428,$M$9)</f>
        <v>400.52.00.00.00-T</v>
      </c>
    </row>
    <row r="429" customFormat="false" ht="27" hidden="false" customHeight="false" outlineLevel="0" collapsed="false">
      <c r="A429" s="186" t="n">
        <v>420</v>
      </c>
      <c r="B429" s="192" t="s">
        <v>2323</v>
      </c>
      <c r="C429" s="193" t="s">
        <v>2324</v>
      </c>
      <c r="D429" s="193" t="s">
        <v>857</v>
      </c>
      <c r="E429" s="192" t="s">
        <v>2325</v>
      </c>
      <c r="F429" s="192" t="s">
        <v>2323</v>
      </c>
      <c r="G429" s="194" t="str">
        <f aca="false">TRIM(F429)</f>
        <v>Archivo de Trámite de la Administración Desconcentrada de Recaudación de Sinaloa 2</v>
      </c>
      <c r="H429" s="19" t="s">
        <v>353</v>
      </c>
      <c r="N429" s="19" t="str">
        <f aca="false">CONCATENATE(C429,$M$9)</f>
        <v>400.53.00.00.00-T</v>
      </c>
    </row>
    <row r="430" customFormat="false" ht="27" hidden="false" customHeight="false" outlineLevel="0" collapsed="false">
      <c r="A430" s="186" t="n">
        <v>421</v>
      </c>
      <c r="B430" s="192" t="s">
        <v>2326</v>
      </c>
      <c r="C430" s="193" t="s">
        <v>2327</v>
      </c>
      <c r="D430" s="193" t="s">
        <v>868</v>
      </c>
      <c r="E430" s="192" t="s">
        <v>2328</v>
      </c>
      <c r="F430" s="192" t="s">
        <v>2329</v>
      </c>
      <c r="G430" s="194" t="str">
        <f aca="false">TRIM(F430)</f>
        <v>Archivo de Trámite de la Administración Desconcentrada de Recaudación de Sonora 1</v>
      </c>
      <c r="H430" s="19" t="s">
        <v>353</v>
      </c>
      <c r="N430" s="19" t="str">
        <f aca="false">CONCATENATE(C430,$M$9)</f>
        <v>400.55.00.00.00-T</v>
      </c>
    </row>
    <row r="431" customFormat="false" ht="27" hidden="false" customHeight="false" outlineLevel="0" collapsed="false">
      <c r="A431" s="186" t="n">
        <v>422</v>
      </c>
      <c r="B431" s="192" t="s">
        <v>2330</v>
      </c>
      <c r="C431" s="193" t="s">
        <v>2331</v>
      </c>
      <c r="D431" s="193" t="s">
        <v>880</v>
      </c>
      <c r="E431" s="192" t="s">
        <v>2332</v>
      </c>
      <c r="F431" s="192" t="s">
        <v>2333</v>
      </c>
      <c r="G431" s="194" t="str">
        <f aca="false">TRIM(F431)</f>
        <v>Archivo de Trámite de la Administración Desconcentrada de Recaudación de Sonora 2</v>
      </c>
      <c r="H431" s="19" t="s">
        <v>353</v>
      </c>
      <c r="N431" s="19" t="str">
        <f aca="false">CONCATENATE(C431,$M$9)</f>
        <v>400.56.00.00.00-T</v>
      </c>
    </row>
    <row r="432" customFormat="false" ht="27" hidden="false" customHeight="false" outlineLevel="0" collapsed="false">
      <c r="A432" s="186" t="n">
        <v>423</v>
      </c>
      <c r="B432" s="192" t="s">
        <v>2334</v>
      </c>
      <c r="C432" s="193" t="s">
        <v>2335</v>
      </c>
      <c r="D432" s="193" t="s">
        <v>891</v>
      </c>
      <c r="E432" s="192" t="s">
        <v>2336</v>
      </c>
      <c r="F432" s="192" t="s">
        <v>2337</v>
      </c>
      <c r="G432" s="194" t="str">
        <f aca="false">TRIM(F432)</f>
        <v>Archivo de Trámite de la Administración Desconcentrada de Recaudación de Sonora 3</v>
      </c>
      <c r="H432" s="19" t="s">
        <v>353</v>
      </c>
      <c r="N432" s="19" t="str">
        <f aca="false">CONCATENATE(C432,$M$9)</f>
        <v>400.57.00.00.00-T</v>
      </c>
    </row>
    <row r="433" customFormat="false" ht="40.5" hidden="false" customHeight="false" outlineLevel="0" collapsed="false">
      <c r="A433" s="186" t="n">
        <v>424</v>
      </c>
      <c r="B433" s="192" t="s">
        <v>2338</v>
      </c>
      <c r="C433" s="193" t="s">
        <v>2339</v>
      </c>
      <c r="D433" s="193" t="s">
        <v>902</v>
      </c>
      <c r="E433" s="192" t="s">
        <v>2340</v>
      </c>
      <c r="F433" s="192" t="s">
        <v>2341</v>
      </c>
      <c r="G433" s="194" t="str">
        <f aca="false">TRIM(F433)</f>
        <v>Archivo de Trámite de la Administración Desconcentrada de Recaudación de Tabasco 1</v>
      </c>
      <c r="H433" s="19" t="s">
        <v>353</v>
      </c>
      <c r="N433" s="19" t="str">
        <f aca="false">CONCATENATE(C433,$M$9)</f>
        <v>400.58.00.00.00-T</v>
      </c>
    </row>
    <row r="434" customFormat="false" ht="40.5" hidden="false" customHeight="false" outlineLevel="0" collapsed="false">
      <c r="A434" s="186" t="n">
        <v>425</v>
      </c>
      <c r="B434" s="192" t="s">
        <v>2342</v>
      </c>
      <c r="C434" s="193" t="s">
        <v>2343</v>
      </c>
      <c r="D434" s="193" t="s">
        <v>913</v>
      </c>
      <c r="E434" s="192" t="s">
        <v>2344</v>
      </c>
      <c r="F434" s="192" t="s">
        <v>2345</v>
      </c>
      <c r="G434" s="194" t="str">
        <f aca="false">TRIM(F434)</f>
        <v>Archivo de Trámite de la Administración Desconcentrada de Recaudación de Tamaulipas 1</v>
      </c>
      <c r="H434" s="19" t="s">
        <v>353</v>
      </c>
      <c r="N434" s="19" t="str">
        <f aca="false">CONCATENATE(C434,$M$9)</f>
        <v>400.59.00.00.00-T</v>
      </c>
    </row>
    <row r="435" customFormat="false" ht="40.5" hidden="false" customHeight="false" outlineLevel="0" collapsed="false">
      <c r="A435" s="186" t="n">
        <v>426</v>
      </c>
      <c r="B435" s="192" t="s">
        <v>2346</v>
      </c>
      <c r="C435" s="193" t="s">
        <v>2347</v>
      </c>
      <c r="D435" s="193" t="s">
        <v>924</v>
      </c>
      <c r="E435" s="192" t="s">
        <v>2348</v>
      </c>
      <c r="F435" s="192" t="s">
        <v>2349</v>
      </c>
      <c r="G435" s="194" t="str">
        <f aca="false">TRIM(F435)</f>
        <v>Archivo de Trámite de la Administración Desconcentrada de Recaudación de Tamaulipas 3</v>
      </c>
      <c r="H435" s="19" t="s">
        <v>353</v>
      </c>
      <c r="N435" s="19" t="str">
        <f aca="false">CONCATENATE(C435,$M$9)</f>
        <v>400.61.00.00.00-T</v>
      </c>
    </row>
    <row r="436" customFormat="false" ht="40.5" hidden="false" customHeight="false" outlineLevel="0" collapsed="false">
      <c r="A436" s="186" t="n">
        <v>427</v>
      </c>
      <c r="B436" s="192" t="s">
        <v>2350</v>
      </c>
      <c r="C436" s="193" t="s">
        <v>2351</v>
      </c>
      <c r="D436" s="193" t="s">
        <v>935</v>
      </c>
      <c r="E436" s="192" t="s">
        <v>2352</v>
      </c>
      <c r="F436" s="192" t="s">
        <v>2353</v>
      </c>
      <c r="G436" s="194" t="str">
        <f aca="false">TRIM(F436)</f>
        <v>Archivo de Trámite de la Administración Desconcentrada de Recaudación de Tamaulipas 4</v>
      </c>
      <c r="H436" s="19" t="s">
        <v>353</v>
      </c>
      <c r="N436" s="19" t="str">
        <f aca="false">CONCATENATE(C436,$M$9)</f>
        <v>400.62.00.00.00-T</v>
      </c>
    </row>
    <row r="437" customFormat="false" ht="40.5" hidden="false" customHeight="false" outlineLevel="0" collapsed="false">
      <c r="A437" s="186" t="n">
        <v>428</v>
      </c>
      <c r="B437" s="192" t="s">
        <v>2354</v>
      </c>
      <c r="C437" s="193" t="s">
        <v>2355</v>
      </c>
      <c r="D437" s="193" t="s">
        <v>946</v>
      </c>
      <c r="E437" s="192" t="s">
        <v>2356</v>
      </c>
      <c r="F437" s="192" t="s">
        <v>2357</v>
      </c>
      <c r="G437" s="194" t="str">
        <f aca="false">TRIM(F437)</f>
        <v>Archivo de Trámite de la Administración Desconcentrada de Recaudación de Tamaulipas 5</v>
      </c>
      <c r="H437" s="19" t="s">
        <v>353</v>
      </c>
      <c r="N437" s="19" t="str">
        <f aca="false">CONCATENATE(C437,$M$9)</f>
        <v>400.63.00.00.00-T</v>
      </c>
    </row>
    <row r="438" customFormat="false" ht="27" hidden="false" customHeight="false" outlineLevel="0" collapsed="false">
      <c r="A438" s="186" t="n">
        <v>429</v>
      </c>
      <c r="B438" s="192" t="s">
        <v>2358</v>
      </c>
      <c r="C438" s="193" t="s">
        <v>2359</v>
      </c>
      <c r="D438" s="193" t="s">
        <v>957</v>
      </c>
      <c r="E438" s="192" t="s">
        <v>2360</v>
      </c>
      <c r="F438" s="192" t="s">
        <v>2361</v>
      </c>
      <c r="G438" s="194" t="str">
        <f aca="false">TRIM(F438)</f>
        <v>Archivo de Trámite de la Administración Desconcentrada de Recaudación de Tlaxcala 1</v>
      </c>
      <c r="H438" s="19" t="s">
        <v>353</v>
      </c>
      <c r="N438" s="19" t="str">
        <f aca="false">CONCATENATE(C438,$M$9)</f>
        <v>400.64.00.00.00-T</v>
      </c>
    </row>
    <row r="439" customFormat="false" ht="40.5" hidden="false" customHeight="false" outlineLevel="0" collapsed="false">
      <c r="A439" s="186" t="n">
        <v>430</v>
      </c>
      <c r="B439" s="192" t="s">
        <v>2362</v>
      </c>
      <c r="C439" s="193" t="s">
        <v>2363</v>
      </c>
      <c r="D439" s="193" t="s">
        <v>968</v>
      </c>
      <c r="E439" s="192" t="s">
        <v>2364</v>
      </c>
      <c r="F439" s="192" t="s">
        <v>2365</v>
      </c>
      <c r="G439" s="194" t="str">
        <f aca="false">TRIM(F439)</f>
        <v>Archivo de Trámite de la Administración Desconcentrada de Recaudación de Veracruz 1</v>
      </c>
      <c r="H439" s="19" t="s">
        <v>353</v>
      </c>
      <c r="N439" s="19" t="str">
        <f aca="false">CONCATENATE(C439,$M$9)</f>
        <v>400.65.00.00.00-T</v>
      </c>
    </row>
    <row r="440" customFormat="false" ht="40.5" hidden="false" customHeight="false" outlineLevel="0" collapsed="false">
      <c r="A440" s="186" t="n">
        <v>431</v>
      </c>
      <c r="B440" s="192" t="s">
        <v>2366</v>
      </c>
      <c r="C440" s="193" t="s">
        <v>2367</v>
      </c>
      <c r="D440" s="193" t="s">
        <v>980</v>
      </c>
      <c r="E440" s="192" t="s">
        <v>2368</v>
      </c>
      <c r="F440" s="192" t="s">
        <v>2369</v>
      </c>
      <c r="G440" s="194" t="str">
        <f aca="false">TRIM(F440)</f>
        <v>Archivo de Trámite de la Administración Desconcentrada de Recaudación de Veracruz 2</v>
      </c>
      <c r="H440" s="19" t="s">
        <v>353</v>
      </c>
      <c r="N440" s="19" t="str">
        <f aca="false">CONCATENATE(C440,$M$9)</f>
        <v>400.66.00.00.00-T</v>
      </c>
    </row>
    <row r="441" customFormat="false" ht="40.5" hidden="false" customHeight="false" outlineLevel="0" collapsed="false">
      <c r="A441" s="186" t="n">
        <v>432</v>
      </c>
      <c r="B441" s="192" t="s">
        <v>2370</v>
      </c>
      <c r="C441" s="193" t="s">
        <v>2371</v>
      </c>
      <c r="D441" s="193" t="s">
        <v>991</v>
      </c>
      <c r="E441" s="192" t="s">
        <v>2372</v>
      </c>
      <c r="F441" s="192" t="s">
        <v>2373</v>
      </c>
      <c r="G441" s="194" t="str">
        <f aca="false">TRIM(F441)</f>
        <v>Archivo de Trámite de la Administración Desconcentrada de Recaudación de Veracruz 4</v>
      </c>
      <c r="H441" s="19" t="s">
        <v>353</v>
      </c>
      <c r="N441" s="19" t="str">
        <f aca="false">CONCATENATE(C441,$M$9)</f>
        <v>400.68.00.00.00-T</v>
      </c>
    </row>
    <row r="442" customFormat="false" ht="40.5" hidden="false" customHeight="false" outlineLevel="0" collapsed="false">
      <c r="A442" s="186" t="n">
        <v>433</v>
      </c>
      <c r="B442" s="192" t="s">
        <v>2374</v>
      </c>
      <c r="C442" s="193" t="s">
        <v>2375</v>
      </c>
      <c r="D442" s="193" t="s">
        <v>1002</v>
      </c>
      <c r="E442" s="192" t="s">
        <v>2376</v>
      </c>
      <c r="F442" s="192" t="s">
        <v>2377</v>
      </c>
      <c r="G442" s="194" t="str">
        <f aca="false">TRIM(F442)</f>
        <v>Archivo de Trámite de la Administración Desconcentrada de Recaudación de Yucatán 1</v>
      </c>
      <c r="H442" s="19" t="s">
        <v>353</v>
      </c>
      <c r="N442" s="19" t="str">
        <f aca="false">CONCATENATE(C442,$M$9)</f>
        <v>400.70.00.00.00-T</v>
      </c>
    </row>
    <row r="443" customFormat="false" ht="40.5" hidden="false" customHeight="false" outlineLevel="0" collapsed="false">
      <c r="A443" s="186" t="n">
        <v>434</v>
      </c>
      <c r="B443" s="192" t="s">
        <v>2378</v>
      </c>
      <c r="C443" s="193" t="s">
        <v>2379</v>
      </c>
      <c r="D443" s="193" t="s">
        <v>1014</v>
      </c>
      <c r="E443" s="192" t="s">
        <v>2380</v>
      </c>
      <c r="F443" s="192" t="s">
        <v>2381</v>
      </c>
      <c r="G443" s="194" t="str">
        <f aca="false">TRIM(F443)</f>
        <v>Archivo de Trámite de la Administración Desconcentrada de Recaudación de Zacatecas 1</v>
      </c>
      <c r="H443" s="19" t="s">
        <v>353</v>
      </c>
      <c r="N443" s="19" t="str">
        <f aca="false">CONCATENATE(C443,$M$9)</f>
        <v>400.71.00.00.00-T</v>
      </c>
    </row>
    <row r="444" customFormat="false" ht="40.5" hidden="false" customHeight="false" outlineLevel="0" collapsed="false">
      <c r="A444" s="186" t="n">
        <v>435</v>
      </c>
      <c r="B444" s="192" t="s">
        <v>2382</v>
      </c>
      <c r="C444" s="193" t="s">
        <v>2383</v>
      </c>
      <c r="D444" s="193" t="s">
        <v>1026</v>
      </c>
      <c r="E444" s="192" t="s">
        <v>2384</v>
      </c>
      <c r="F444" s="192" t="s">
        <v>2385</v>
      </c>
      <c r="G444" s="194" t="str">
        <f aca="false">TRIM(F444)</f>
        <v>Archivo de Trámite de la Administración Desconcentrada de Recaudación del Distrito Federal 1</v>
      </c>
      <c r="H444" s="19" t="s">
        <v>353</v>
      </c>
      <c r="N444" s="19" t="str">
        <f aca="false">CONCATENATE(C444,$M$9)</f>
        <v>400.72.00.00.00-T</v>
      </c>
    </row>
    <row r="445" customFormat="false" ht="40.5" hidden="false" customHeight="false" outlineLevel="0" collapsed="false">
      <c r="A445" s="186" t="n">
        <v>436</v>
      </c>
      <c r="B445" s="192" t="s">
        <v>2386</v>
      </c>
      <c r="C445" s="193" t="s">
        <v>2387</v>
      </c>
      <c r="D445" s="193" t="s">
        <v>1037</v>
      </c>
      <c r="E445" s="192" t="s">
        <v>2388</v>
      </c>
      <c r="F445" s="192" t="s">
        <v>2389</v>
      </c>
      <c r="G445" s="194" t="str">
        <f aca="false">TRIM(F445)</f>
        <v>Archivo de Trámite de la Administración Desconcentrada de Recaudación del Distrito Federal 2</v>
      </c>
      <c r="H445" s="19" t="s">
        <v>353</v>
      </c>
      <c r="N445" s="19" t="str">
        <f aca="false">CONCATENATE(C445,$M$9)</f>
        <v>400.73.00.00.00-T</v>
      </c>
    </row>
    <row r="446" customFormat="false" ht="40.5" hidden="false" customHeight="false" outlineLevel="0" collapsed="false">
      <c r="A446" s="186" t="n">
        <v>437</v>
      </c>
      <c r="B446" s="192" t="s">
        <v>2390</v>
      </c>
      <c r="C446" s="193" t="s">
        <v>2391</v>
      </c>
      <c r="D446" s="193" t="s">
        <v>1048</v>
      </c>
      <c r="E446" s="192" t="s">
        <v>2392</v>
      </c>
      <c r="F446" s="192" t="s">
        <v>2393</v>
      </c>
      <c r="G446" s="194" t="str">
        <f aca="false">TRIM(F446)</f>
        <v>Archivo de Trámite de la Administración Desconcentrada de Recaudación del Distrito Federal 3</v>
      </c>
      <c r="H446" s="19" t="s">
        <v>353</v>
      </c>
      <c r="N446" s="19" t="str">
        <f aca="false">CONCATENATE(C446,$M$9)</f>
        <v>400.74.00.00.00-T</v>
      </c>
    </row>
    <row r="447" customFormat="false" ht="40.5" hidden="false" customHeight="false" outlineLevel="0" collapsed="false">
      <c r="A447" s="186" t="n">
        <v>438</v>
      </c>
      <c r="B447" s="192" t="s">
        <v>2394</v>
      </c>
      <c r="C447" s="193" t="s">
        <v>2395</v>
      </c>
      <c r="D447" s="193" t="s">
        <v>1059</v>
      </c>
      <c r="E447" s="192" t="s">
        <v>2396</v>
      </c>
      <c r="F447" s="192" t="s">
        <v>2397</v>
      </c>
      <c r="G447" s="194" t="str">
        <f aca="false">TRIM(F447)</f>
        <v>Archivo de Trámite de la Administración Desconcentrada de Recaudación del Distrito Federal 4</v>
      </c>
      <c r="H447" s="190" t="s">
        <v>353</v>
      </c>
      <c r="I447" s="190"/>
      <c r="J447" s="190"/>
      <c r="K447" s="190"/>
      <c r="L447" s="190"/>
      <c r="N447" s="19" t="str">
        <f aca="false">CONCATENATE(C447,$M$9)</f>
        <v>400.75.00.00.00-T</v>
      </c>
    </row>
    <row r="448" customFormat="false" ht="27" hidden="true" customHeight="false" outlineLevel="0" collapsed="false">
      <c r="A448" s="186" t="n">
        <v>439</v>
      </c>
      <c r="B448" s="192" t="s">
        <v>2398</v>
      </c>
      <c r="C448" s="193" t="s">
        <v>2399</v>
      </c>
      <c r="D448" s="193" t="s">
        <v>372</v>
      </c>
      <c r="E448" s="192" t="s">
        <v>2400</v>
      </c>
      <c r="F448" s="192" t="s">
        <v>2398</v>
      </c>
      <c r="G448" s="194" t="str">
        <f aca="false">TRIM(F448)</f>
        <v>Archivo de Trámite de la Administración Central de Recursos Financieros</v>
      </c>
      <c r="H448" s="190" t="s">
        <v>352</v>
      </c>
      <c r="I448" s="190"/>
      <c r="J448" s="190"/>
      <c r="K448" s="190"/>
      <c r="L448" s="190"/>
      <c r="N448" s="19" t="str">
        <f aca="false">CONCATENATE(C448,$M$9)</f>
        <v>300.01.00.00.00-T</v>
      </c>
    </row>
    <row r="449" s="190" customFormat="true" ht="27" hidden="true" customHeight="false" outlineLevel="0" collapsed="false">
      <c r="A449" s="186" t="n">
        <v>440</v>
      </c>
      <c r="B449" s="198" t="s">
        <v>2401</v>
      </c>
      <c r="C449" s="199" t="s">
        <v>2402</v>
      </c>
      <c r="D449" s="199" t="s">
        <v>389</v>
      </c>
      <c r="E449" s="198" t="s">
        <v>2403</v>
      </c>
      <c r="F449" s="198" t="s">
        <v>2401</v>
      </c>
      <c r="G449" s="194" t="str">
        <f aca="false">TRIM(F449)</f>
        <v>Archivo de Trámite de la Administración del Ciclo de Capital Humano 1</v>
      </c>
      <c r="H449" s="190" t="s">
        <v>352</v>
      </c>
      <c r="N449" s="19" t="str">
        <f aca="false">CONCATENATE(C449,$M$9)</f>
        <v>300.02.01.00.00-T</v>
      </c>
    </row>
    <row r="450" customFormat="false" ht="27" hidden="true" customHeight="false" outlineLevel="0" collapsed="false">
      <c r="A450" s="186" t="n">
        <v>441</v>
      </c>
      <c r="B450" s="192" t="s">
        <v>2404</v>
      </c>
      <c r="C450" s="193" t="s">
        <v>2405</v>
      </c>
      <c r="D450" s="193" t="s">
        <v>484</v>
      </c>
      <c r="E450" s="192" t="s">
        <v>2406</v>
      </c>
      <c r="F450" s="192" t="s">
        <v>2404</v>
      </c>
      <c r="G450" s="194" t="str">
        <f aca="false">TRIM(F450)</f>
        <v>Archivo de Trámite de la Administración de Estudios Organizacionales</v>
      </c>
      <c r="H450" s="190" t="s">
        <v>352</v>
      </c>
      <c r="I450" s="190"/>
      <c r="J450" s="190"/>
      <c r="K450" s="190"/>
      <c r="L450" s="190"/>
      <c r="N450" s="19" t="str">
        <f aca="false">CONCATENATE(C450,$M$9)</f>
        <v>300.02.08.00.00-T</v>
      </c>
    </row>
    <row r="451" customFormat="false" ht="27" hidden="true" customHeight="false" outlineLevel="0" collapsed="false">
      <c r="A451" s="186" t="n">
        <v>442</v>
      </c>
      <c r="B451" s="192" t="s">
        <v>2407</v>
      </c>
      <c r="C451" s="193" t="s">
        <v>2408</v>
      </c>
      <c r="D451" s="193" t="s">
        <v>403</v>
      </c>
      <c r="E451" s="192" t="s">
        <v>2409</v>
      </c>
      <c r="F451" s="192" t="s">
        <v>2407</v>
      </c>
      <c r="G451" s="194" t="str">
        <f aca="false">TRIM(F451)</f>
        <v>Archivo de Trámite de la Administración del Ciclo de Capital Humano 2</v>
      </c>
      <c r="H451" s="190" t="s">
        <v>352</v>
      </c>
      <c r="I451" s="190"/>
      <c r="J451" s="190"/>
      <c r="K451" s="190"/>
      <c r="L451" s="190"/>
      <c r="N451" s="19" t="str">
        <f aca="false">CONCATENATE(C451,$M$9)</f>
        <v>300.02.02.00.00-T</v>
      </c>
    </row>
    <row r="452" customFormat="false" ht="27" hidden="true" customHeight="false" outlineLevel="0" collapsed="false">
      <c r="A452" s="186" t="n">
        <v>443</v>
      </c>
      <c r="B452" s="192" t="s">
        <v>2410</v>
      </c>
      <c r="C452" s="193" t="s">
        <v>2411</v>
      </c>
      <c r="D452" s="193" t="s">
        <v>417</v>
      </c>
      <c r="E452" s="192" t="s">
        <v>2412</v>
      </c>
      <c r="F452" s="192" t="s">
        <v>2410</v>
      </c>
      <c r="G452" s="194" t="str">
        <f aca="false">TRIM(F452)</f>
        <v>Archivo de Trámite de la Administración del Ciclo de Capital Humano 3</v>
      </c>
      <c r="H452" s="190" t="s">
        <v>352</v>
      </c>
      <c r="I452" s="190"/>
      <c r="J452" s="190"/>
      <c r="K452" s="190"/>
      <c r="L452" s="190"/>
      <c r="N452" s="19" t="str">
        <f aca="false">CONCATENATE(C452,$M$9)</f>
        <v>300.02.03.00.00-T</v>
      </c>
    </row>
    <row r="453" customFormat="false" ht="27" hidden="true" customHeight="false" outlineLevel="0" collapsed="false">
      <c r="A453" s="186" t="n">
        <v>444</v>
      </c>
      <c r="B453" s="192" t="s">
        <v>2413</v>
      </c>
      <c r="C453" s="193" t="s">
        <v>2414</v>
      </c>
      <c r="D453" s="193" t="s">
        <v>431</v>
      </c>
      <c r="E453" s="192" t="s">
        <v>2415</v>
      </c>
      <c r="F453" s="192" t="s">
        <v>2413</v>
      </c>
      <c r="G453" s="194" t="str">
        <f aca="false">TRIM(F453)</f>
        <v>Archivo de Trámite de la Administración del Ciclo de Capital Humano 4</v>
      </c>
      <c r="H453" s="190" t="s">
        <v>352</v>
      </c>
      <c r="I453" s="190"/>
      <c r="J453" s="190"/>
      <c r="K453" s="190"/>
      <c r="L453" s="190"/>
      <c r="N453" s="19" t="str">
        <f aca="false">CONCATENATE(C453,$M$9)</f>
        <v>300.02.04.00.00-T</v>
      </c>
    </row>
    <row r="454" customFormat="false" ht="40.5" hidden="true" customHeight="false" outlineLevel="0" collapsed="false">
      <c r="A454" s="186" t="n">
        <v>445</v>
      </c>
      <c r="B454" s="192" t="s">
        <v>2416</v>
      </c>
      <c r="C454" s="193" t="s">
        <v>2417</v>
      </c>
      <c r="D454" s="193" t="s">
        <v>445</v>
      </c>
      <c r="E454" s="192" t="s">
        <v>2418</v>
      </c>
      <c r="F454" s="192" t="s">
        <v>2416</v>
      </c>
      <c r="G454" s="194" t="str">
        <f aca="false">TRIM(F454)</f>
        <v>Archivo de Trámite de la Administración del Ciclo de Capital Humano 5 CFTyCE Campus Tlalpan</v>
      </c>
      <c r="H454" s="190" t="s">
        <v>352</v>
      </c>
      <c r="I454" s="190"/>
      <c r="J454" s="190"/>
      <c r="K454" s="190"/>
      <c r="L454" s="190"/>
      <c r="N454" s="19" t="str">
        <f aca="false">CONCATENATE(C454,$M$9)</f>
        <v>300.02.05.01.00-T</v>
      </c>
    </row>
    <row r="455" customFormat="false" ht="40.5" hidden="true" customHeight="false" outlineLevel="0" collapsed="false">
      <c r="A455" s="186" t="n">
        <v>446</v>
      </c>
      <c r="B455" s="192" t="s">
        <v>2419</v>
      </c>
      <c r="C455" s="193" t="s">
        <v>2420</v>
      </c>
      <c r="D455" s="193" t="s">
        <v>458</v>
      </c>
      <c r="E455" s="192" t="s">
        <v>2421</v>
      </c>
      <c r="F455" s="192" t="s">
        <v>2419</v>
      </c>
      <c r="G455" s="194" t="str">
        <f aca="false">TRIM(F455)</f>
        <v>Archivo de Trámite de la Administración del Ciclo de Capital Humano 5 CFTYCE Campus Chichimequillas</v>
      </c>
      <c r="H455" s="190" t="s">
        <v>352</v>
      </c>
      <c r="I455" s="190"/>
      <c r="J455" s="190"/>
      <c r="K455" s="190"/>
      <c r="L455" s="190"/>
      <c r="N455" s="19" t="str">
        <f aca="false">CONCATENATE(C455,$M$9)</f>
        <v>300.02.05.03.00-T</v>
      </c>
    </row>
    <row r="456" customFormat="false" ht="27" hidden="true" customHeight="false" outlineLevel="0" collapsed="false">
      <c r="A456" s="186" t="n">
        <v>447</v>
      </c>
      <c r="B456" s="192" t="s">
        <v>2422</v>
      </c>
      <c r="C456" s="193" t="s">
        <v>2423</v>
      </c>
      <c r="D456" s="193" t="s">
        <v>471</v>
      </c>
      <c r="E456" s="192" t="s">
        <v>2424</v>
      </c>
      <c r="F456" s="192" t="s">
        <v>2422</v>
      </c>
      <c r="G456" s="194" t="str">
        <f aca="false">TRIM(F456)</f>
        <v>Archivo de Trámite de la Administración del Ciclo de Capital Humano 6</v>
      </c>
      <c r="H456" s="190" t="s">
        <v>352</v>
      </c>
      <c r="I456" s="190"/>
      <c r="J456" s="190"/>
      <c r="K456" s="190"/>
      <c r="L456" s="190"/>
      <c r="N456" s="19" t="str">
        <f aca="false">CONCATENATE(C456,$M$9)</f>
        <v>300.02.06.00.00-T</v>
      </c>
    </row>
    <row r="457" customFormat="false" ht="27" hidden="true" customHeight="false" outlineLevel="0" collapsed="false">
      <c r="A457" s="186" t="n">
        <v>448</v>
      </c>
      <c r="B457" s="192" t="s">
        <v>2425</v>
      </c>
      <c r="C457" s="193" t="s">
        <v>2426</v>
      </c>
      <c r="D457" s="193" t="s">
        <v>497</v>
      </c>
      <c r="E457" s="192" t="s">
        <v>2427</v>
      </c>
      <c r="F457" s="192" t="s">
        <v>2425</v>
      </c>
      <c r="G457" s="194" t="str">
        <f aca="false">TRIM(F457)</f>
        <v>Archivo de Trámite de la Administración Central de Destino de Bienes</v>
      </c>
      <c r="H457" s="190" t="s">
        <v>352</v>
      </c>
      <c r="I457" s="190"/>
      <c r="J457" s="190"/>
      <c r="K457" s="190"/>
      <c r="L457" s="190"/>
      <c r="N457" s="19" t="str">
        <f aca="false">CONCATENATE(C457,$M$9)</f>
        <v>300.03.00.00.00-T</v>
      </c>
    </row>
    <row r="458" customFormat="false" ht="27" hidden="true" customHeight="false" outlineLevel="0" collapsed="false">
      <c r="A458" s="186" t="n">
        <v>449</v>
      </c>
      <c r="B458" s="192" t="s">
        <v>2428</v>
      </c>
      <c r="C458" s="193" t="s">
        <v>2429</v>
      </c>
      <c r="D458" s="193" t="s">
        <v>509</v>
      </c>
      <c r="E458" s="192" t="s">
        <v>2430</v>
      </c>
      <c r="F458" s="192" t="s">
        <v>2428</v>
      </c>
      <c r="G458" s="194" t="str">
        <f aca="false">TRIM(F458)</f>
        <v>Archivo de Trámite de la Administración de Recursos Materiales 1</v>
      </c>
      <c r="H458" s="190" t="s">
        <v>352</v>
      </c>
      <c r="I458" s="190"/>
      <c r="J458" s="190"/>
      <c r="K458" s="190"/>
      <c r="L458" s="190"/>
      <c r="N458" s="19" t="str">
        <f aca="false">CONCATENATE(C458,$M$9)</f>
        <v>300.04.01.00.00-T</v>
      </c>
    </row>
    <row r="459" customFormat="false" ht="27" hidden="true" customHeight="false" outlineLevel="0" collapsed="false">
      <c r="A459" s="186" t="n">
        <v>450</v>
      </c>
      <c r="B459" s="192" t="s">
        <v>2431</v>
      </c>
      <c r="C459" s="193" t="s">
        <v>2432</v>
      </c>
      <c r="D459" s="193" t="s">
        <v>521</v>
      </c>
      <c r="E459" s="192" t="s">
        <v>2433</v>
      </c>
      <c r="F459" s="192" t="s">
        <v>2431</v>
      </c>
      <c r="G459" s="194" t="str">
        <f aca="false">TRIM(F459)</f>
        <v>Archivo de Trámite de la Administración de Recursos Materiales 2</v>
      </c>
      <c r="H459" s="190" t="s">
        <v>352</v>
      </c>
      <c r="I459" s="190"/>
      <c r="J459" s="190"/>
      <c r="K459" s="190"/>
      <c r="L459" s="190"/>
      <c r="N459" s="19" t="str">
        <f aca="false">CONCATENATE(C459,$M$9)</f>
        <v>300.04.02.00.00-T</v>
      </c>
    </row>
    <row r="460" customFormat="false" ht="27" hidden="true" customHeight="false" outlineLevel="0" collapsed="false">
      <c r="A460" s="186" t="n">
        <v>451</v>
      </c>
      <c r="B460" s="192" t="s">
        <v>2434</v>
      </c>
      <c r="C460" s="193" t="s">
        <v>2435</v>
      </c>
      <c r="D460" s="193" t="s">
        <v>534</v>
      </c>
      <c r="E460" s="192" t="s">
        <v>2436</v>
      </c>
      <c r="F460" s="192" t="s">
        <v>2434</v>
      </c>
      <c r="G460" s="194" t="str">
        <f aca="false">TRIM(F460)</f>
        <v>Archivo de Trámite de la Administración de Recursos Materiales 3</v>
      </c>
      <c r="H460" s="190" t="s">
        <v>352</v>
      </c>
      <c r="I460" s="190"/>
      <c r="J460" s="190"/>
      <c r="K460" s="190"/>
      <c r="L460" s="190"/>
      <c r="N460" s="19" t="str">
        <f aca="false">CONCATENATE(C460,$M$9)</f>
        <v>300.04.03.00.00-T</v>
      </c>
    </row>
    <row r="461" customFormat="false" ht="27" hidden="true" customHeight="false" outlineLevel="0" collapsed="false">
      <c r="A461" s="186" t="n">
        <v>452</v>
      </c>
      <c r="B461" s="192" t="s">
        <v>2437</v>
      </c>
      <c r="C461" s="193" t="s">
        <v>2438</v>
      </c>
      <c r="D461" s="193" t="s">
        <v>546</v>
      </c>
      <c r="E461" s="192" t="s">
        <v>2439</v>
      </c>
      <c r="F461" s="192" t="s">
        <v>2437</v>
      </c>
      <c r="G461" s="194" t="str">
        <f aca="false">TRIM(F461)</f>
        <v>Archivo de Trámite de la Administración de Recursos Materiales 4</v>
      </c>
      <c r="H461" s="190" t="s">
        <v>352</v>
      </c>
      <c r="I461" s="190"/>
      <c r="J461" s="190"/>
      <c r="K461" s="190"/>
      <c r="L461" s="190"/>
      <c r="N461" s="19" t="str">
        <f aca="false">CONCATENATE(C461,$M$9)</f>
        <v>300.04.04.00.00-T</v>
      </c>
    </row>
    <row r="462" customFormat="false" ht="27" hidden="true" customHeight="false" outlineLevel="0" collapsed="false">
      <c r="A462" s="186" t="n">
        <v>453</v>
      </c>
      <c r="B462" s="192" t="s">
        <v>2440</v>
      </c>
      <c r="C462" s="193" t="s">
        <v>2441</v>
      </c>
      <c r="D462" s="193" t="s">
        <v>557</v>
      </c>
      <c r="E462" s="192" t="s">
        <v>336</v>
      </c>
      <c r="F462" s="192" t="s">
        <v>2440</v>
      </c>
      <c r="G462" s="194" t="str">
        <f aca="false">TRIM(F462)</f>
        <v>Archivo de Trámite de la Administración de Recursos Materiales 5</v>
      </c>
      <c r="H462" s="190" t="s">
        <v>352</v>
      </c>
      <c r="I462" s="190"/>
      <c r="J462" s="190"/>
      <c r="K462" s="190"/>
      <c r="L462" s="190"/>
      <c r="N462" s="19" t="str">
        <f aca="false">CONCATENATE(C462,$M$9)</f>
        <v>300.04.05.00.00-T</v>
      </c>
    </row>
    <row r="463" customFormat="false" ht="40.5" hidden="true" customHeight="false" outlineLevel="0" collapsed="false">
      <c r="A463" s="186" t="n">
        <v>454</v>
      </c>
      <c r="B463" s="192" t="s">
        <v>2442</v>
      </c>
      <c r="C463" s="193" t="s">
        <v>2443</v>
      </c>
      <c r="D463" s="193" t="s">
        <v>568</v>
      </c>
      <c r="E463" s="192" t="s">
        <v>2444</v>
      </c>
      <c r="F463" s="192" t="s">
        <v>2442</v>
      </c>
      <c r="G463" s="194" t="str">
        <f aca="false">TRIM(F463)</f>
        <v>Archivo de Trámite de la Administración Central de Apoyo Jurídico de Recursos y Servicios</v>
      </c>
      <c r="H463" s="190" t="s">
        <v>352</v>
      </c>
      <c r="I463" s="190"/>
      <c r="J463" s="190"/>
      <c r="K463" s="190"/>
      <c r="L463" s="190"/>
      <c r="N463" s="19" t="str">
        <f aca="false">CONCATENATE(C463,$M$9)</f>
        <v>300.05.00.00.00-T</v>
      </c>
    </row>
    <row r="464" customFormat="false" ht="27" hidden="true" customHeight="false" outlineLevel="0" collapsed="false">
      <c r="A464" s="186" t="n">
        <v>455</v>
      </c>
      <c r="B464" s="192" t="s">
        <v>2445</v>
      </c>
      <c r="C464" s="193" t="s">
        <v>2446</v>
      </c>
      <c r="D464" s="193" t="s">
        <v>579</v>
      </c>
      <c r="E464" s="192" t="s">
        <v>2447</v>
      </c>
      <c r="F464" s="192" t="s">
        <v>2445</v>
      </c>
      <c r="G464" s="194" t="str">
        <f aca="false">TRIM(F464)</f>
        <v>Archivo de Trámite de la Subadministración de Recursos y Servicios de Aguascalientes</v>
      </c>
      <c r="H464" s="190" t="s">
        <v>352</v>
      </c>
      <c r="I464" s="190"/>
      <c r="J464" s="190"/>
      <c r="K464" s="190"/>
      <c r="L464" s="190"/>
      <c r="N464" s="19" t="str">
        <f aca="false">CONCATENATE(C464,$M$9)</f>
        <v>300.07.00.01.00-T</v>
      </c>
    </row>
    <row r="465" customFormat="false" ht="27" hidden="true" customHeight="false" outlineLevel="0" collapsed="false">
      <c r="A465" s="186" t="n">
        <v>456</v>
      </c>
      <c r="B465" s="192" t="s">
        <v>2448</v>
      </c>
      <c r="C465" s="193" t="s">
        <v>2449</v>
      </c>
      <c r="D465" s="193" t="s">
        <v>591</v>
      </c>
      <c r="E465" s="192" t="s">
        <v>2450</v>
      </c>
      <c r="F465" s="192" t="s">
        <v>2448</v>
      </c>
      <c r="G465" s="194" t="str">
        <f aca="false">TRIM(F465)</f>
        <v>Archivo de Trámite del Módulo de Recursos y Servicios de León</v>
      </c>
      <c r="H465" s="190" t="s">
        <v>352</v>
      </c>
      <c r="I465" s="190"/>
      <c r="J465" s="190"/>
      <c r="K465" s="190"/>
      <c r="L465" s="190"/>
      <c r="N465" s="19" t="str">
        <f aca="false">CONCATENATE(C465,$M$9)</f>
        <v>300.07.00.01.01-T</v>
      </c>
    </row>
    <row r="466" customFormat="false" ht="27" hidden="true" customHeight="false" outlineLevel="0" collapsed="false">
      <c r="A466" s="186" t="n">
        <v>457</v>
      </c>
      <c r="B466" s="192" t="s">
        <v>2451</v>
      </c>
      <c r="C466" s="193" t="s">
        <v>2452</v>
      </c>
      <c r="D466" s="193" t="s">
        <v>602</v>
      </c>
      <c r="E466" s="192" t="s">
        <v>2453</v>
      </c>
      <c r="F466" s="192" t="s">
        <v>2451</v>
      </c>
      <c r="G466" s="194" t="str">
        <f aca="false">TRIM(F466)</f>
        <v>Archivo de Trámite del Módulo de Recursos y Servicios de San Luis Potosí</v>
      </c>
      <c r="H466" s="190" t="s">
        <v>352</v>
      </c>
      <c r="I466" s="190"/>
      <c r="J466" s="190"/>
      <c r="K466" s="190"/>
      <c r="L466" s="190"/>
      <c r="N466" s="19" t="str">
        <f aca="false">CONCATENATE(C466,$M$9)</f>
        <v>300.07.00.01.02-T</v>
      </c>
    </row>
    <row r="467" customFormat="false" ht="27" hidden="true" customHeight="false" outlineLevel="0" collapsed="false">
      <c r="A467" s="186" t="n">
        <v>458</v>
      </c>
      <c r="B467" s="192" t="s">
        <v>2454</v>
      </c>
      <c r="C467" s="193" t="s">
        <v>2455</v>
      </c>
      <c r="D467" s="193" t="s">
        <v>613</v>
      </c>
      <c r="E467" s="192" t="s">
        <v>2456</v>
      </c>
      <c r="F467" s="192" t="s">
        <v>2454</v>
      </c>
      <c r="G467" s="194" t="str">
        <f aca="false">TRIM(F467)</f>
        <v>Archivo de Trámite del Módulo de Recursos y Servicios de Zacatecas</v>
      </c>
      <c r="H467" s="190" t="s">
        <v>352</v>
      </c>
      <c r="I467" s="190"/>
      <c r="J467" s="190"/>
      <c r="K467" s="190"/>
      <c r="L467" s="190"/>
      <c r="N467" s="19" t="str">
        <f aca="false">CONCATENATE(C467,$M$9)</f>
        <v>300.07.00.01.03-T</v>
      </c>
    </row>
    <row r="468" customFormat="false" ht="27" hidden="true" customHeight="false" outlineLevel="0" collapsed="false">
      <c r="A468" s="186" t="n">
        <v>459</v>
      </c>
      <c r="B468" s="192" t="s">
        <v>2457</v>
      </c>
      <c r="C468" s="193" t="s">
        <v>2458</v>
      </c>
      <c r="D468" s="193" t="s">
        <v>624</v>
      </c>
      <c r="E468" s="192" t="s">
        <v>2459</v>
      </c>
      <c r="F468" s="192" t="s">
        <v>2457</v>
      </c>
      <c r="G468" s="194" t="str">
        <f aca="false">TRIM(F468)</f>
        <v>Archivo de Trámite de la Subadministración de Recursos y Servicios de la Paz</v>
      </c>
      <c r="H468" s="190" t="s">
        <v>352</v>
      </c>
      <c r="I468" s="190"/>
      <c r="J468" s="190"/>
      <c r="K468" s="190"/>
      <c r="L468" s="190"/>
      <c r="N468" s="19" t="str">
        <f aca="false">CONCATENATE(C468,$M$9)</f>
        <v>300.07.00.02.00-T</v>
      </c>
    </row>
    <row r="469" customFormat="false" ht="27" hidden="true" customHeight="false" outlineLevel="0" collapsed="false">
      <c r="A469" s="186" t="n">
        <v>460</v>
      </c>
      <c r="B469" s="192" t="s">
        <v>2460</v>
      </c>
      <c r="C469" s="193" t="s">
        <v>2461</v>
      </c>
      <c r="D469" s="193" t="s">
        <v>635</v>
      </c>
      <c r="E469" s="192" t="s">
        <v>2462</v>
      </c>
      <c r="F469" s="192" t="s">
        <v>2460</v>
      </c>
      <c r="G469" s="194" t="str">
        <f aca="false">TRIM(F469)</f>
        <v>Archivo de Trámite de la Subadministración de Recursos y Servicios de los Cabos</v>
      </c>
      <c r="H469" s="190" t="s">
        <v>352</v>
      </c>
      <c r="I469" s="190"/>
      <c r="J469" s="190"/>
      <c r="K469" s="190"/>
      <c r="L469" s="190"/>
      <c r="N469" s="19" t="str">
        <f aca="false">CONCATENATE(C469,$M$9)</f>
        <v>300.07.00.03.00-T</v>
      </c>
    </row>
    <row r="470" customFormat="false" ht="27" hidden="true" customHeight="false" outlineLevel="0" collapsed="false">
      <c r="A470" s="186" t="n">
        <v>461</v>
      </c>
      <c r="B470" s="192" t="s">
        <v>2463</v>
      </c>
      <c r="C470" s="193" t="s">
        <v>2464</v>
      </c>
      <c r="D470" s="193" t="s">
        <v>646</v>
      </c>
      <c r="E470" s="192" t="s">
        <v>2465</v>
      </c>
      <c r="F470" s="192" t="s">
        <v>2463</v>
      </c>
      <c r="G470" s="194" t="str">
        <f aca="false">TRIM(F470)</f>
        <v>Archivo de Trámite de la Subadministración de Recursos y Servicios de Torreón</v>
      </c>
      <c r="H470" s="190" t="s">
        <v>352</v>
      </c>
      <c r="I470" s="190"/>
      <c r="J470" s="190"/>
      <c r="K470" s="190"/>
      <c r="L470" s="190"/>
      <c r="N470" s="19" t="str">
        <f aca="false">CONCATENATE(C470,$M$9)</f>
        <v>300.07.00.04.00-T</v>
      </c>
    </row>
    <row r="471" customFormat="false" ht="27" hidden="true" customHeight="false" outlineLevel="0" collapsed="false">
      <c r="A471" s="186" t="n">
        <v>462</v>
      </c>
      <c r="B471" s="192" t="s">
        <v>2466</v>
      </c>
      <c r="C471" s="193" t="s">
        <v>2467</v>
      </c>
      <c r="D471" s="193" t="s">
        <v>657</v>
      </c>
      <c r="E471" s="192" t="s">
        <v>2468</v>
      </c>
      <c r="F471" s="192" t="s">
        <v>2466</v>
      </c>
      <c r="G471" s="194" t="str">
        <f aca="false">TRIM(F471)</f>
        <v>Archivo de Trámite del Módulo de Recursos y Servicios de Durango</v>
      </c>
      <c r="H471" s="190" t="s">
        <v>352</v>
      </c>
      <c r="I471" s="190"/>
      <c r="J471" s="190"/>
      <c r="K471" s="190"/>
      <c r="L471" s="190"/>
      <c r="N471" s="19" t="str">
        <f aca="false">CONCATENATE(C471,$M$9)</f>
        <v>300.07.00.04.05-T</v>
      </c>
    </row>
    <row r="472" customFormat="false" ht="27" hidden="true" customHeight="false" outlineLevel="0" collapsed="false">
      <c r="A472" s="186" t="n">
        <v>463</v>
      </c>
      <c r="B472" s="192" t="s">
        <v>2469</v>
      </c>
      <c r="C472" s="193" t="s">
        <v>2470</v>
      </c>
      <c r="D472" s="193" t="s">
        <v>668</v>
      </c>
      <c r="E472" s="192" t="s">
        <v>2471</v>
      </c>
      <c r="F472" s="192" t="s">
        <v>2469</v>
      </c>
      <c r="G472" s="194" t="str">
        <f aca="false">TRIM(F472)</f>
        <v>Archivo de Trámite de la Subadministración de Recursos y Servicios de Colima</v>
      </c>
      <c r="H472" s="190" t="s">
        <v>352</v>
      </c>
      <c r="I472" s="190"/>
      <c r="J472" s="190"/>
      <c r="K472" s="190"/>
      <c r="L472" s="190"/>
      <c r="N472" s="19" t="str">
        <f aca="false">CONCATENATE(C472,$M$9)</f>
        <v>300.07.00.05.00-T</v>
      </c>
    </row>
    <row r="473" customFormat="false" ht="27" hidden="true" customHeight="false" outlineLevel="0" collapsed="false">
      <c r="A473" s="186" t="n">
        <v>464</v>
      </c>
      <c r="B473" s="192" t="s">
        <v>2472</v>
      </c>
      <c r="C473" s="193" t="s">
        <v>2473</v>
      </c>
      <c r="D473" s="193" t="s">
        <v>679</v>
      </c>
      <c r="E473" s="192" t="s">
        <v>2474</v>
      </c>
      <c r="F473" s="192" t="s">
        <v>2472</v>
      </c>
      <c r="G473" s="194" t="str">
        <f aca="false">TRIM(F473)</f>
        <v>Archivo de Trámite del Módulo de Recursos y Servicios de Manzanillo</v>
      </c>
      <c r="H473" s="190" t="s">
        <v>352</v>
      </c>
      <c r="I473" s="190"/>
      <c r="J473" s="190"/>
      <c r="K473" s="190"/>
      <c r="L473" s="190"/>
      <c r="N473" s="19" t="str">
        <f aca="false">CONCATENATE(C473,$M$9)</f>
        <v>300.07.00.05.01-T</v>
      </c>
    </row>
    <row r="474" customFormat="false" ht="27" hidden="true" customHeight="false" outlineLevel="0" collapsed="false">
      <c r="A474" s="186" t="n">
        <v>465</v>
      </c>
      <c r="B474" s="192" t="s">
        <v>2475</v>
      </c>
      <c r="C474" s="193" t="s">
        <v>2476</v>
      </c>
      <c r="D474" s="193" t="s">
        <v>690</v>
      </c>
      <c r="E474" s="192" t="s">
        <v>2477</v>
      </c>
      <c r="F474" s="192" t="s">
        <v>2475</v>
      </c>
      <c r="G474" s="194" t="str">
        <f aca="false">TRIM(F474)</f>
        <v>Archivo de Trámite de la Subadministración de Recursos y Servicios de Tuxtla Gutiérrez</v>
      </c>
      <c r="H474" s="190" t="s">
        <v>352</v>
      </c>
      <c r="I474" s="190"/>
      <c r="J474" s="190"/>
      <c r="K474" s="190"/>
      <c r="L474" s="190"/>
      <c r="N474" s="19" t="str">
        <f aca="false">CONCATENATE(C474,$M$9)</f>
        <v>300.07.00.06.00-T</v>
      </c>
    </row>
    <row r="475" customFormat="false" ht="27" hidden="true" customHeight="false" outlineLevel="0" collapsed="false">
      <c r="A475" s="186" t="n">
        <v>466</v>
      </c>
      <c r="B475" s="192" t="s">
        <v>2478</v>
      </c>
      <c r="C475" s="193" t="s">
        <v>2479</v>
      </c>
      <c r="D475" s="193" t="s">
        <v>701</v>
      </c>
      <c r="E475" s="192" t="s">
        <v>2480</v>
      </c>
      <c r="F475" s="192" t="s">
        <v>2478</v>
      </c>
      <c r="G475" s="194" t="str">
        <f aca="false">TRIM(F475)</f>
        <v>Archivo de Trámite del Módulo de Recursos y Servicios de Tapachula</v>
      </c>
      <c r="H475" s="190" t="s">
        <v>352</v>
      </c>
      <c r="I475" s="190"/>
      <c r="J475" s="190"/>
      <c r="K475" s="190"/>
      <c r="L475" s="190"/>
      <c r="N475" s="19" t="str">
        <f aca="false">CONCATENATE(C475,$M$9)</f>
        <v>300.07.00.06.05-T</v>
      </c>
    </row>
    <row r="476" customFormat="false" ht="27" hidden="true" customHeight="false" outlineLevel="0" collapsed="false">
      <c r="A476" s="186" t="n">
        <v>467</v>
      </c>
      <c r="B476" s="192" t="s">
        <v>2481</v>
      </c>
      <c r="C476" s="193" t="s">
        <v>2482</v>
      </c>
      <c r="D476" s="193" t="s">
        <v>712</v>
      </c>
      <c r="E476" s="192" t="s">
        <v>2483</v>
      </c>
      <c r="F476" s="192" t="s">
        <v>2481</v>
      </c>
      <c r="G476" s="194" t="str">
        <f aca="false">TRIM(F476)</f>
        <v>Archivo de Trámite de la Subadministración de Recursos y Servicios de Chihuahua</v>
      </c>
      <c r="H476" s="190" t="s">
        <v>352</v>
      </c>
      <c r="I476" s="190"/>
      <c r="J476" s="190"/>
      <c r="K476" s="190"/>
      <c r="L476" s="190"/>
      <c r="N476" s="19" t="str">
        <f aca="false">CONCATENATE(C476,$M$9)</f>
        <v>300.07.00.07.00-T</v>
      </c>
    </row>
    <row r="477" customFormat="false" ht="27" hidden="true" customHeight="false" outlineLevel="0" collapsed="false">
      <c r="A477" s="186" t="n">
        <v>468</v>
      </c>
      <c r="B477" s="192" t="s">
        <v>2484</v>
      </c>
      <c r="C477" s="193" t="s">
        <v>2485</v>
      </c>
      <c r="D477" s="193" t="s">
        <v>724</v>
      </c>
      <c r="E477" s="192" t="s">
        <v>2486</v>
      </c>
      <c r="F477" s="192" t="s">
        <v>2484</v>
      </c>
      <c r="G477" s="194" t="str">
        <f aca="false">TRIM(F477)</f>
        <v>Archivo de Trámite de la Subadministración de Recursos y Servicios de Ciudad Juárez</v>
      </c>
      <c r="H477" s="190" t="s">
        <v>352</v>
      </c>
      <c r="I477" s="190"/>
      <c r="J477" s="190"/>
      <c r="K477" s="190"/>
      <c r="L477" s="190"/>
      <c r="N477" s="19" t="str">
        <f aca="false">CONCATENATE(C477,$M$9)</f>
        <v>300.07.00.08.00-T</v>
      </c>
    </row>
    <row r="478" customFormat="false" ht="27" hidden="true" customHeight="false" outlineLevel="0" collapsed="false">
      <c r="A478" s="186" t="n">
        <v>469</v>
      </c>
      <c r="B478" s="192" t="s">
        <v>2487</v>
      </c>
      <c r="C478" s="193" t="s">
        <v>2488</v>
      </c>
      <c r="D478" s="193" t="s">
        <v>757</v>
      </c>
      <c r="E478" s="192" t="s">
        <v>2489</v>
      </c>
      <c r="F478" s="192" t="s">
        <v>2487</v>
      </c>
      <c r="G478" s="194" t="str">
        <f aca="false">TRIM(F478)</f>
        <v>Archivo de Trámite del Módulo de Recursos y Servicios de Irapuato</v>
      </c>
      <c r="H478" s="190" t="s">
        <v>352</v>
      </c>
      <c r="I478" s="190"/>
      <c r="J478" s="190"/>
      <c r="K478" s="190"/>
      <c r="L478" s="190"/>
      <c r="N478" s="19" t="str">
        <f aca="false">CONCATENATE(C478,$M$9)</f>
        <v>300.07.00.09.02-T</v>
      </c>
    </row>
    <row r="479" customFormat="false" ht="27" hidden="true" customHeight="false" outlineLevel="0" collapsed="false">
      <c r="A479" s="186" t="n">
        <v>470</v>
      </c>
      <c r="B479" s="192" t="s">
        <v>2490</v>
      </c>
      <c r="C479" s="193" t="s">
        <v>2491</v>
      </c>
      <c r="D479" s="193" t="s">
        <v>746</v>
      </c>
      <c r="E479" s="192" t="s">
        <v>2492</v>
      </c>
      <c r="F479" s="192" t="s">
        <v>2490</v>
      </c>
      <c r="G479" s="194" t="str">
        <f aca="false">TRIM(F479)</f>
        <v>Archivo de Trámite del Módulo de Recursos y Servicios de Quéretaro</v>
      </c>
      <c r="H479" s="190" t="s">
        <v>352</v>
      </c>
      <c r="I479" s="190"/>
      <c r="J479" s="190"/>
      <c r="K479" s="190"/>
      <c r="L479" s="190"/>
      <c r="N479" s="19" t="str">
        <f aca="false">CONCATENATE(C479,$M$9)</f>
        <v>300.07.00.09.01-T</v>
      </c>
    </row>
    <row r="480" customFormat="false" ht="27" hidden="true" customHeight="false" outlineLevel="0" collapsed="false">
      <c r="A480" s="186" t="n">
        <v>471</v>
      </c>
      <c r="B480" s="192" t="s">
        <v>2493</v>
      </c>
      <c r="C480" s="193" t="s">
        <v>2494</v>
      </c>
      <c r="D480" s="193" t="s">
        <v>768</v>
      </c>
      <c r="E480" s="192" t="s">
        <v>2495</v>
      </c>
      <c r="F480" s="192" t="s">
        <v>2493</v>
      </c>
      <c r="G480" s="194" t="str">
        <f aca="false">TRIM(F480)</f>
        <v>Archivo de Trámite de la Subadministración de Recursos y Servicios de Acapulco</v>
      </c>
      <c r="H480" s="190" t="s">
        <v>352</v>
      </c>
      <c r="I480" s="190"/>
      <c r="J480" s="190"/>
      <c r="K480" s="190"/>
      <c r="L480" s="190"/>
      <c r="N480" s="19" t="str">
        <f aca="false">CONCATENATE(C480,$M$9)</f>
        <v>300.07.00.10.00-T</v>
      </c>
    </row>
    <row r="481" customFormat="false" ht="27" hidden="true" customHeight="false" outlineLevel="0" collapsed="false">
      <c r="A481" s="186" t="n">
        <v>472</v>
      </c>
      <c r="B481" s="192" t="s">
        <v>2496</v>
      </c>
      <c r="C481" s="193" t="s">
        <v>2497</v>
      </c>
      <c r="D481" s="193" t="s">
        <v>779</v>
      </c>
      <c r="E481" s="192" t="s">
        <v>2498</v>
      </c>
      <c r="F481" s="192" t="s">
        <v>2496</v>
      </c>
      <c r="G481" s="194" t="str">
        <f aca="false">TRIM(F481)</f>
        <v>Archivo de Trámite de la Subadministración de Recursos y Servicios de Pachuca</v>
      </c>
      <c r="H481" s="190" t="s">
        <v>352</v>
      </c>
      <c r="I481" s="190"/>
      <c r="J481" s="190"/>
      <c r="K481" s="190"/>
      <c r="L481" s="190"/>
      <c r="N481" s="19" t="str">
        <f aca="false">CONCATENATE(C481,$M$9)</f>
        <v>300.07.00.11.00-T</v>
      </c>
    </row>
    <row r="482" customFormat="false" ht="27" hidden="true" customHeight="false" outlineLevel="0" collapsed="false">
      <c r="A482" s="186" t="n">
        <v>473</v>
      </c>
      <c r="B482" s="192" t="s">
        <v>2499</v>
      </c>
      <c r="C482" s="193" t="s">
        <v>2500</v>
      </c>
      <c r="D482" s="193" t="s">
        <v>790</v>
      </c>
      <c r="E482" s="192" t="s">
        <v>2501</v>
      </c>
      <c r="F482" s="192" t="s">
        <v>2499</v>
      </c>
      <c r="G482" s="194" t="str">
        <f aca="false">TRIM(F482)</f>
        <v>Archivo de Trámite de la Subadministración de Recursos y Servicios de Naucalpan</v>
      </c>
      <c r="H482" s="190" t="s">
        <v>352</v>
      </c>
      <c r="I482" s="190"/>
      <c r="J482" s="190"/>
      <c r="K482" s="190"/>
      <c r="L482" s="190"/>
      <c r="N482" s="19" t="str">
        <f aca="false">CONCATENATE(C482,$M$9)</f>
        <v>300.07.00.12.00-T</v>
      </c>
    </row>
    <row r="483" customFormat="false" ht="27" hidden="true" customHeight="false" outlineLevel="0" collapsed="false">
      <c r="A483" s="186" t="n">
        <v>474</v>
      </c>
      <c r="B483" s="192" t="s">
        <v>2502</v>
      </c>
      <c r="C483" s="193" t="s">
        <v>2503</v>
      </c>
      <c r="D483" s="193" t="s">
        <v>801</v>
      </c>
      <c r="E483" s="192" t="s">
        <v>2504</v>
      </c>
      <c r="F483" s="192" t="s">
        <v>2502</v>
      </c>
      <c r="G483" s="194" t="str">
        <f aca="false">TRIM(F483)</f>
        <v>Archivo de Trámite de la Subadministración de Recursos y Servicios de Morelia</v>
      </c>
      <c r="H483" s="190" t="s">
        <v>352</v>
      </c>
      <c r="I483" s="190"/>
      <c r="J483" s="190"/>
      <c r="K483" s="190"/>
      <c r="L483" s="190"/>
      <c r="N483" s="19" t="str">
        <f aca="false">CONCATENATE(C483,$M$9)</f>
        <v>300.07.00.13.00-T</v>
      </c>
    </row>
    <row r="484" customFormat="false" ht="27" hidden="true" customHeight="false" outlineLevel="0" collapsed="false">
      <c r="A484" s="186" t="n">
        <v>475</v>
      </c>
      <c r="B484" s="192" t="s">
        <v>2505</v>
      </c>
      <c r="C484" s="193" t="s">
        <v>2506</v>
      </c>
      <c r="D484" s="193" t="s">
        <v>812</v>
      </c>
      <c r="E484" s="192" t="s">
        <v>2507</v>
      </c>
      <c r="F484" s="192" t="s">
        <v>2505</v>
      </c>
      <c r="G484" s="194" t="str">
        <f aca="false">TRIM(F484)</f>
        <v>Archivo de Trámite de la Subadministración de Recursos y Servicios de Cuernavaca</v>
      </c>
      <c r="H484" s="190" t="s">
        <v>352</v>
      </c>
      <c r="I484" s="190"/>
      <c r="J484" s="190"/>
      <c r="K484" s="190"/>
      <c r="L484" s="190"/>
      <c r="N484" s="19" t="str">
        <f aca="false">CONCATENATE(C484,$M$9)</f>
        <v>300.07.00.14.00-T</v>
      </c>
    </row>
    <row r="485" customFormat="false" ht="12.75" hidden="true" customHeight="true" outlineLevel="0" collapsed="false">
      <c r="A485" s="186" t="n">
        <v>476</v>
      </c>
      <c r="B485" s="192" t="s">
        <v>2508</v>
      </c>
      <c r="C485" s="193" t="s">
        <v>2509</v>
      </c>
      <c r="D485" s="193" t="s">
        <v>823</v>
      </c>
      <c r="E485" s="192" t="s">
        <v>2510</v>
      </c>
      <c r="F485" s="192" t="s">
        <v>2508</v>
      </c>
      <c r="G485" s="194" t="str">
        <f aca="false">TRIM(F485)</f>
        <v>Archivo de Trámite del Módulo de Recursos y Servicios de Iguala</v>
      </c>
      <c r="H485" s="190" t="s">
        <v>352</v>
      </c>
      <c r="I485" s="190"/>
      <c r="J485" s="190"/>
      <c r="K485" s="190"/>
      <c r="L485" s="190"/>
      <c r="N485" s="19" t="str">
        <f aca="false">CONCATENATE(C485,$M$9)</f>
        <v>300.07.00.14.01-T</v>
      </c>
    </row>
    <row r="486" customFormat="false" ht="27" hidden="true" customHeight="false" outlineLevel="0" collapsed="false">
      <c r="A486" s="186" t="n">
        <v>477</v>
      </c>
      <c r="B486" s="192" t="s">
        <v>2511</v>
      </c>
      <c r="C486" s="193" t="s">
        <v>2512</v>
      </c>
      <c r="D486" s="193" t="s">
        <v>834</v>
      </c>
      <c r="E486" s="192" t="s">
        <v>2513</v>
      </c>
      <c r="F486" s="192" t="s">
        <v>2511</v>
      </c>
      <c r="G486" s="194" t="str">
        <f aca="false">TRIM(F486)</f>
        <v>Archivo de Trámite de la Subadministración de Recursos y Servicios de Tepic</v>
      </c>
      <c r="H486" s="190" t="s">
        <v>352</v>
      </c>
      <c r="I486" s="190"/>
      <c r="J486" s="190"/>
      <c r="K486" s="190"/>
      <c r="L486" s="190"/>
      <c r="N486" s="19" t="str">
        <f aca="false">CONCATENATE(C486,$M$9)</f>
        <v>300.07.00.15.00-T</v>
      </c>
    </row>
    <row r="487" customFormat="false" ht="27" hidden="true" customHeight="false" outlineLevel="0" collapsed="false">
      <c r="A487" s="186" t="n">
        <v>478</v>
      </c>
      <c r="B487" s="192" t="s">
        <v>2514</v>
      </c>
      <c r="C487" s="193" t="s">
        <v>2515</v>
      </c>
      <c r="D487" s="193" t="s">
        <v>845</v>
      </c>
      <c r="E487" s="192" t="s">
        <v>2516</v>
      </c>
      <c r="F487" s="192" t="s">
        <v>2514</v>
      </c>
      <c r="G487" s="194" t="str">
        <f aca="false">TRIM(F487)</f>
        <v>Archivo de Trámite de la Subadministración de Recursos y Servicios de Oaxaca</v>
      </c>
      <c r="H487" s="190" t="s">
        <v>352</v>
      </c>
      <c r="I487" s="190"/>
      <c r="J487" s="190"/>
      <c r="K487" s="190"/>
      <c r="L487" s="190"/>
      <c r="N487" s="19" t="str">
        <f aca="false">CONCATENATE(C487,$M$9)</f>
        <v>300.07.00.16.00-T</v>
      </c>
    </row>
    <row r="488" customFormat="false" ht="27" hidden="true" customHeight="false" outlineLevel="0" collapsed="false">
      <c r="A488" s="186" t="n">
        <v>479</v>
      </c>
      <c r="B488" s="192" t="s">
        <v>2517</v>
      </c>
      <c r="C488" s="193" t="s">
        <v>2518</v>
      </c>
      <c r="D488" s="193" t="s">
        <v>856</v>
      </c>
      <c r="E488" s="192" t="s">
        <v>2519</v>
      </c>
      <c r="F488" s="192" t="s">
        <v>2517</v>
      </c>
      <c r="G488" s="194" t="str">
        <f aca="false">TRIM(F488)</f>
        <v>Archivo de Trámite de la Subadministración de Recursos y Servicios de Puebla</v>
      </c>
      <c r="H488" s="190" t="s">
        <v>352</v>
      </c>
      <c r="I488" s="190"/>
      <c r="J488" s="190"/>
      <c r="K488" s="190"/>
      <c r="L488" s="190"/>
      <c r="N488" s="19" t="str">
        <f aca="false">CONCATENATE(C488,$M$9)</f>
        <v>300.07.00.17.00-T</v>
      </c>
    </row>
    <row r="489" customFormat="false" ht="27" hidden="true" customHeight="false" outlineLevel="0" collapsed="false">
      <c r="A489" s="186" t="n">
        <v>480</v>
      </c>
      <c r="B489" s="192" t="s">
        <v>2520</v>
      </c>
      <c r="C489" s="193" t="s">
        <v>2521</v>
      </c>
      <c r="D489" s="193" t="s">
        <v>867</v>
      </c>
      <c r="E489" s="192" t="s">
        <v>2522</v>
      </c>
      <c r="F489" s="192" t="s">
        <v>2520</v>
      </c>
      <c r="G489" s="194" t="str">
        <f aca="false">TRIM(F489)</f>
        <v>Archivo de Trámite de la Subadministración de Recursos y Servicios de Chichimequillas</v>
      </c>
      <c r="H489" s="190" t="s">
        <v>352</v>
      </c>
      <c r="I489" s="190"/>
      <c r="J489" s="190"/>
      <c r="K489" s="190"/>
      <c r="L489" s="190"/>
      <c r="N489" s="19" t="str">
        <f aca="false">CONCATENATE(C489,$M$9)</f>
        <v>300.07.00.18.00-T</v>
      </c>
    </row>
    <row r="490" customFormat="false" ht="27" hidden="true" customHeight="false" outlineLevel="0" collapsed="false">
      <c r="A490" s="186" t="n">
        <v>481</v>
      </c>
      <c r="B490" s="192" t="s">
        <v>2523</v>
      </c>
      <c r="C490" s="193" t="s">
        <v>2524</v>
      </c>
      <c r="D490" s="193" t="s">
        <v>879</v>
      </c>
      <c r="E490" s="192" t="s">
        <v>2525</v>
      </c>
      <c r="F490" s="192" t="s">
        <v>2523</v>
      </c>
      <c r="G490" s="194" t="str">
        <f aca="false">TRIM(F490)</f>
        <v>Archivo de Trámite de la Subadministración de Recursos y Servicios de Cancún</v>
      </c>
      <c r="H490" s="190" t="s">
        <v>352</v>
      </c>
      <c r="I490" s="190"/>
      <c r="J490" s="190"/>
      <c r="K490" s="190"/>
      <c r="L490" s="190"/>
      <c r="N490" s="19" t="str">
        <f aca="false">CONCATENATE(C490,$M$9)</f>
        <v>300.07.00.19.00-T</v>
      </c>
    </row>
    <row r="491" customFormat="false" ht="27" hidden="true" customHeight="false" outlineLevel="0" collapsed="false">
      <c r="A491" s="186" t="n">
        <v>482</v>
      </c>
      <c r="B491" s="192" t="s">
        <v>2526</v>
      </c>
      <c r="C491" s="193" t="s">
        <v>2527</v>
      </c>
      <c r="D491" s="193" t="s">
        <v>890</v>
      </c>
      <c r="E491" s="192" t="s">
        <v>2528</v>
      </c>
      <c r="F491" s="192" t="s">
        <v>2526</v>
      </c>
      <c r="G491" s="194" t="str">
        <f aca="false">TRIM(F491)</f>
        <v>Archivo de Trámite del Módulo de Recursos y Servicios de Chetumal</v>
      </c>
      <c r="H491" s="190" t="s">
        <v>352</v>
      </c>
      <c r="I491" s="190"/>
      <c r="J491" s="190"/>
      <c r="K491" s="190"/>
      <c r="L491" s="190"/>
      <c r="N491" s="19" t="str">
        <f aca="false">CONCATENATE(C491,$M$9)</f>
        <v>300.07.00.19.01-T</v>
      </c>
    </row>
    <row r="492" customFormat="false" ht="27" hidden="true" customHeight="false" outlineLevel="0" collapsed="false">
      <c r="A492" s="186" t="n">
        <v>483</v>
      </c>
      <c r="B492" s="192" t="s">
        <v>2529</v>
      </c>
      <c r="C492" s="193" t="s">
        <v>2530</v>
      </c>
      <c r="D492" s="193" t="s">
        <v>901</v>
      </c>
      <c r="E492" s="192" t="s">
        <v>2531</v>
      </c>
      <c r="F492" s="192" t="s">
        <v>2529</v>
      </c>
      <c r="G492" s="194" t="str">
        <f aca="false">TRIM(F492)</f>
        <v>Archivo de Trámite de la Subadministración de Recursos y Servicios de Culiacán</v>
      </c>
      <c r="H492" s="190" t="s">
        <v>352</v>
      </c>
      <c r="I492" s="190"/>
      <c r="J492" s="190"/>
      <c r="K492" s="190"/>
      <c r="L492" s="190"/>
      <c r="N492" s="19" t="str">
        <f aca="false">CONCATENATE(C492,$M$9)</f>
        <v>300.07.00.20.00-T</v>
      </c>
    </row>
    <row r="493" customFormat="false" ht="27" hidden="true" customHeight="false" outlineLevel="0" collapsed="false">
      <c r="A493" s="186" t="n">
        <v>484</v>
      </c>
      <c r="B493" s="192" t="s">
        <v>2532</v>
      </c>
      <c r="C493" s="193" t="s">
        <v>2533</v>
      </c>
      <c r="D493" s="193" t="s">
        <v>912</v>
      </c>
      <c r="E493" s="192" t="s">
        <v>2534</v>
      </c>
      <c r="F493" s="192" t="s">
        <v>2532</v>
      </c>
      <c r="G493" s="194" t="str">
        <f aca="false">TRIM(F493)</f>
        <v>Archivo de Trámite del Módulo de Recursos y Servicios de Los Mochis</v>
      </c>
      <c r="H493" s="190" t="s">
        <v>352</v>
      </c>
      <c r="I493" s="190"/>
      <c r="J493" s="190"/>
      <c r="K493" s="190"/>
      <c r="L493" s="190"/>
      <c r="N493" s="19" t="str">
        <f aca="false">CONCATENATE(C493,$M$9)</f>
        <v>300.07.00.20.01-T</v>
      </c>
    </row>
    <row r="494" customFormat="false" ht="27" hidden="true" customHeight="false" outlineLevel="0" collapsed="false">
      <c r="A494" s="186" t="n">
        <v>485</v>
      </c>
      <c r="B494" s="192" t="s">
        <v>2535</v>
      </c>
      <c r="C494" s="193" t="s">
        <v>2536</v>
      </c>
      <c r="D494" s="193" t="s">
        <v>923</v>
      </c>
      <c r="E494" s="192" t="s">
        <v>2537</v>
      </c>
      <c r="F494" s="192" t="s">
        <v>2535</v>
      </c>
      <c r="G494" s="194" t="str">
        <f aca="false">TRIM(F494)</f>
        <v>Archivo de Trámite del Módulo de Recursos y Servicios de Mazatlán</v>
      </c>
      <c r="H494" s="190" t="s">
        <v>352</v>
      </c>
      <c r="I494" s="190"/>
      <c r="J494" s="190"/>
      <c r="K494" s="190"/>
      <c r="L494" s="190"/>
      <c r="N494" s="19" t="str">
        <f aca="false">CONCATENATE(C494,$M$9)</f>
        <v>300.07.00.20.02-T</v>
      </c>
    </row>
    <row r="495" customFormat="false" ht="27" hidden="true" customHeight="false" outlineLevel="0" collapsed="false">
      <c r="A495" s="186" t="n">
        <v>486</v>
      </c>
      <c r="B495" s="192" t="s">
        <v>2538</v>
      </c>
      <c r="C495" s="193" t="s">
        <v>2539</v>
      </c>
      <c r="D495" s="193" t="s">
        <v>934</v>
      </c>
      <c r="E495" s="192" t="s">
        <v>2540</v>
      </c>
      <c r="F495" s="192" t="s">
        <v>2538</v>
      </c>
      <c r="G495" s="194" t="str">
        <f aca="false">TRIM(F495)</f>
        <v>Archivo de Trámite de la Subadministración de Recursos y Servicios de Hermosillo</v>
      </c>
      <c r="H495" s="190" t="s">
        <v>352</v>
      </c>
      <c r="I495" s="190"/>
      <c r="J495" s="190"/>
      <c r="K495" s="190"/>
      <c r="L495" s="190"/>
      <c r="N495" s="19" t="str">
        <f aca="false">CONCATENATE(C495,$M$9)</f>
        <v>300.07.00.21.00-T</v>
      </c>
    </row>
    <row r="496" customFormat="false" ht="27" hidden="true" customHeight="false" outlineLevel="0" collapsed="false">
      <c r="A496" s="186" t="n">
        <v>487</v>
      </c>
      <c r="B496" s="192" t="s">
        <v>2541</v>
      </c>
      <c r="C496" s="193" t="s">
        <v>2542</v>
      </c>
      <c r="D496" s="193" t="s">
        <v>945</v>
      </c>
      <c r="E496" s="192" t="s">
        <v>2543</v>
      </c>
      <c r="F496" s="192" t="s">
        <v>2541</v>
      </c>
      <c r="G496" s="194" t="str">
        <f aca="false">TRIM(F496)</f>
        <v>Archivo de Trámite del Módulo de Recursos y Servicios de Obregón</v>
      </c>
      <c r="H496" s="190" t="s">
        <v>352</v>
      </c>
      <c r="I496" s="190"/>
      <c r="J496" s="190"/>
      <c r="K496" s="190"/>
      <c r="L496" s="190"/>
      <c r="N496" s="19" t="str">
        <f aca="false">CONCATENATE(C496,$M$9)</f>
        <v>300.07.00.21.05-T</v>
      </c>
    </row>
    <row r="497" customFormat="false" ht="27" hidden="true" customHeight="false" outlineLevel="0" collapsed="false">
      <c r="A497" s="186" t="n">
        <v>488</v>
      </c>
      <c r="B497" s="192" t="s">
        <v>2544</v>
      </c>
      <c r="C497" s="193" t="s">
        <v>2545</v>
      </c>
      <c r="D497" s="193" t="s">
        <v>956</v>
      </c>
      <c r="E497" s="192" t="s">
        <v>2546</v>
      </c>
      <c r="F497" s="192" t="s">
        <v>2544</v>
      </c>
      <c r="G497" s="194" t="str">
        <f aca="false">TRIM(F497)</f>
        <v>Archivo de Trámite de la Subadministración de Recursos y Servicios de Nogales</v>
      </c>
      <c r="H497" s="190" t="s">
        <v>352</v>
      </c>
      <c r="I497" s="190"/>
      <c r="J497" s="190"/>
      <c r="K497" s="190"/>
      <c r="L497" s="190"/>
      <c r="N497" s="19" t="str">
        <f aca="false">CONCATENATE(C497,$M$9)</f>
        <v>300.07.00.22.00-T</v>
      </c>
    </row>
    <row r="498" customFormat="false" ht="27" hidden="true" customHeight="false" outlineLevel="0" collapsed="false">
      <c r="A498" s="186" t="n">
        <v>489</v>
      </c>
      <c r="B498" s="192" t="s">
        <v>2547</v>
      </c>
      <c r="C498" s="193" t="s">
        <v>2548</v>
      </c>
      <c r="D498" s="193" t="s">
        <v>967</v>
      </c>
      <c r="E498" s="192" t="s">
        <v>2549</v>
      </c>
      <c r="F498" s="192" t="s">
        <v>2547</v>
      </c>
      <c r="G498" s="194" t="str">
        <f aca="false">TRIM(F498)</f>
        <v>Archivo de Trámite de la Subadministración de Recursos y Servicios de Villahermosa</v>
      </c>
      <c r="H498" s="190" t="s">
        <v>352</v>
      </c>
      <c r="I498" s="190"/>
      <c r="J498" s="190"/>
      <c r="K498" s="190"/>
      <c r="L498" s="190"/>
      <c r="N498" s="19" t="str">
        <f aca="false">CONCATENATE(C498,$M$9)</f>
        <v>300.07.00.23.00-T</v>
      </c>
    </row>
    <row r="499" customFormat="false" ht="27" hidden="true" customHeight="false" outlineLevel="0" collapsed="false">
      <c r="A499" s="186" t="n">
        <v>490</v>
      </c>
      <c r="B499" s="192" t="s">
        <v>2550</v>
      </c>
      <c r="C499" s="193" t="s">
        <v>2551</v>
      </c>
      <c r="D499" s="193" t="s">
        <v>979</v>
      </c>
      <c r="E499" s="192" t="s">
        <v>2552</v>
      </c>
      <c r="F499" s="192" t="s">
        <v>2550</v>
      </c>
      <c r="G499" s="194" t="str">
        <f aca="false">TRIM(F499)</f>
        <v>Archivo de Trámite del Módulo de Recursos y Servicios de Coatzacoalcos</v>
      </c>
      <c r="H499" s="190" t="s">
        <v>352</v>
      </c>
      <c r="I499" s="190"/>
      <c r="J499" s="190"/>
      <c r="K499" s="190"/>
      <c r="L499" s="190"/>
      <c r="N499" s="19" t="str">
        <f aca="false">CONCATENATE(C499,$M$9)</f>
        <v>300.07.00.23.01-T</v>
      </c>
    </row>
    <row r="500" customFormat="false" ht="27" hidden="true" customHeight="false" outlineLevel="0" collapsed="false">
      <c r="A500" s="186" t="n">
        <v>491</v>
      </c>
      <c r="B500" s="192" t="s">
        <v>2553</v>
      </c>
      <c r="C500" s="193" t="s">
        <v>2554</v>
      </c>
      <c r="D500" s="193" t="s">
        <v>990</v>
      </c>
      <c r="E500" s="192" t="s">
        <v>2555</v>
      </c>
      <c r="F500" s="192" t="s">
        <v>2553</v>
      </c>
      <c r="G500" s="194" t="str">
        <f aca="false">TRIM(F500)</f>
        <v>Archivo de Trámite de la Subadministración de Recursos y Servicios de Nuevo Laredo</v>
      </c>
      <c r="H500" s="190" t="s">
        <v>352</v>
      </c>
      <c r="I500" s="190"/>
      <c r="J500" s="190"/>
      <c r="K500" s="190"/>
      <c r="L500" s="190"/>
      <c r="N500" s="19" t="str">
        <f aca="false">CONCATENATE(C500,$M$9)</f>
        <v>300.07.00.24.00-T</v>
      </c>
    </row>
    <row r="501" customFormat="false" ht="27" hidden="true" customHeight="false" outlineLevel="0" collapsed="false">
      <c r="A501" s="186" t="n">
        <v>492</v>
      </c>
      <c r="B501" s="192" t="s">
        <v>2556</v>
      </c>
      <c r="C501" s="193" t="s">
        <v>2557</v>
      </c>
      <c r="D501" s="193" t="s">
        <v>1001</v>
      </c>
      <c r="E501" s="192" t="s">
        <v>2558</v>
      </c>
      <c r="F501" s="192" t="s">
        <v>2556</v>
      </c>
      <c r="G501" s="194" t="str">
        <f aca="false">TRIM(F501)</f>
        <v>Archivo de Trámite del Módulo de Recursos y Servicios de Piedras Negras</v>
      </c>
      <c r="H501" s="190" t="s">
        <v>352</v>
      </c>
      <c r="I501" s="190"/>
      <c r="J501" s="190"/>
      <c r="K501" s="190"/>
      <c r="L501" s="190"/>
      <c r="N501" s="19" t="str">
        <f aca="false">CONCATENATE(C501,$M$9)</f>
        <v>300.07.00.24.05-T</v>
      </c>
    </row>
    <row r="502" customFormat="false" ht="27" hidden="true" customHeight="false" outlineLevel="0" collapsed="false">
      <c r="A502" s="186" t="n">
        <v>493</v>
      </c>
      <c r="B502" s="192" t="s">
        <v>2559</v>
      </c>
      <c r="C502" s="193" t="s">
        <v>2560</v>
      </c>
      <c r="D502" s="193" t="s">
        <v>1013</v>
      </c>
      <c r="E502" s="192" t="s">
        <v>2561</v>
      </c>
      <c r="F502" s="192" t="s">
        <v>2559</v>
      </c>
      <c r="G502" s="194" t="str">
        <f aca="false">TRIM(F502)</f>
        <v>Archivo de Trámite de la Subadministración de Recursos y Servicios de Reynosa</v>
      </c>
      <c r="H502" s="190" t="s">
        <v>352</v>
      </c>
      <c r="I502" s="190"/>
      <c r="J502" s="190"/>
      <c r="K502" s="190"/>
      <c r="L502" s="190"/>
      <c r="N502" s="19" t="str">
        <f aca="false">CONCATENATE(C502,$M$9)</f>
        <v>300.07.00.25.00-T</v>
      </c>
    </row>
    <row r="503" customFormat="false" ht="27" hidden="true" customHeight="false" outlineLevel="0" collapsed="false">
      <c r="A503" s="186" t="n">
        <v>494</v>
      </c>
      <c r="B503" s="192" t="s">
        <v>2562</v>
      </c>
      <c r="C503" s="193" t="s">
        <v>2563</v>
      </c>
      <c r="D503" s="193" t="s">
        <v>1025</v>
      </c>
      <c r="E503" s="192" t="s">
        <v>2564</v>
      </c>
      <c r="F503" s="192" t="s">
        <v>2562</v>
      </c>
      <c r="G503" s="194" t="str">
        <f aca="false">TRIM(F503)</f>
        <v>Archivo de Trámite del Módulo de Recursos y Servicios de Matamoros</v>
      </c>
      <c r="H503" s="190" t="s">
        <v>352</v>
      </c>
      <c r="I503" s="190"/>
      <c r="J503" s="190"/>
      <c r="K503" s="190"/>
      <c r="L503" s="190"/>
      <c r="N503" s="19" t="str">
        <f aca="false">CONCATENATE(C503,$M$9)</f>
        <v>300.07.00.25.06-T</v>
      </c>
    </row>
    <row r="504" customFormat="false" ht="27" hidden="true" customHeight="false" outlineLevel="0" collapsed="false">
      <c r="A504" s="186" t="n">
        <v>495</v>
      </c>
      <c r="B504" s="192" t="s">
        <v>2565</v>
      </c>
      <c r="C504" s="193" t="s">
        <v>2566</v>
      </c>
      <c r="D504" s="193" t="s">
        <v>1036</v>
      </c>
      <c r="E504" s="192" t="s">
        <v>2567</v>
      </c>
      <c r="F504" s="192" t="s">
        <v>2565</v>
      </c>
      <c r="G504" s="194" t="str">
        <f aca="false">TRIM(F504)</f>
        <v>Archivo de Trámite de la Subadministración de Recursos y Servicios de Tampico</v>
      </c>
      <c r="H504" s="190" t="s">
        <v>352</v>
      </c>
      <c r="I504" s="190"/>
      <c r="J504" s="190"/>
      <c r="K504" s="190"/>
      <c r="L504" s="190"/>
      <c r="N504" s="19" t="str">
        <f aca="false">CONCATENATE(C504,$M$9)</f>
        <v>300.07.00.26.00-T</v>
      </c>
    </row>
    <row r="505" customFormat="false" ht="27" hidden="true" customHeight="false" outlineLevel="0" collapsed="false">
      <c r="A505" s="186" t="n">
        <v>496</v>
      </c>
      <c r="B505" s="192" t="s">
        <v>2568</v>
      </c>
      <c r="C505" s="193" t="s">
        <v>2569</v>
      </c>
      <c r="D505" s="193" t="s">
        <v>1047</v>
      </c>
      <c r="E505" s="192" t="s">
        <v>2570</v>
      </c>
      <c r="F505" s="192" t="s">
        <v>2568</v>
      </c>
      <c r="G505" s="194" t="str">
        <f aca="false">TRIM(F505)</f>
        <v>Archivo de Trámite del Módulo de Recursos y Servicios de Tuxpan</v>
      </c>
      <c r="H505" s="190" t="s">
        <v>352</v>
      </c>
      <c r="I505" s="190"/>
      <c r="J505" s="190"/>
      <c r="K505" s="190"/>
      <c r="L505" s="190"/>
      <c r="N505" s="19" t="str">
        <f aca="false">CONCATENATE(C505,$M$9)</f>
        <v>300.07.00.26.01-T</v>
      </c>
    </row>
    <row r="506" customFormat="false" ht="27" hidden="true" customHeight="false" outlineLevel="0" collapsed="false">
      <c r="A506" s="186" t="n">
        <v>497</v>
      </c>
      <c r="B506" s="192" t="s">
        <v>2571</v>
      </c>
      <c r="C506" s="193" t="s">
        <v>2572</v>
      </c>
      <c r="D506" s="193" t="s">
        <v>1058</v>
      </c>
      <c r="E506" s="192" t="s">
        <v>2573</v>
      </c>
      <c r="F506" s="192" t="s">
        <v>2571</v>
      </c>
      <c r="G506" s="194" t="str">
        <f aca="false">TRIM(F506)</f>
        <v>Archivo de Trámite del Módulo de Recursos y Servicios de Ciudad Victoria</v>
      </c>
      <c r="H506" s="190" t="s">
        <v>352</v>
      </c>
      <c r="I506" s="190"/>
      <c r="J506" s="190"/>
      <c r="K506" s="190"/>
      <c r="L506" s="190"/>
      <c r="N506" s="19" t="str">
        <f aca="false">CONCATENATE(C506,$M$9)</f>
        <v>300.07.00.26.02-T</v>
      </c>
    </row>
    <row r="507" customFormat="false" ht="27" hidden="true" customHeight="false" outlineLevel="0" collapsed="false">
      <c r="A507" s="186" t="n">
        <v>498</v>
      </c>
      <c r="B507" s="192" t="s">
        <v>2574</v>
      </c>
      <c r="C507" s="193" t="s">
        <v>2575</v>
      </c>
      <c r="D507" s="193" t="s">
        <v>1069</v>
      </c>
      <c r="E507" s="192" t="s">
        <v>2576</v>
      </c>
      <c r="F507" s="192" t="s">
        <v>2574</v>
      </c>
      <c r="G507" s="194" t="str">
        <f aca="false">TRIM(F507)</f>
        <v>Archivo de Trámite de la Subadministración de Recursos y Servicios de Veracruz</v>
      </c>
      <c r="H507" s="190" t="s">
        <v>352</v>
      </c>
      <c r="I507" s="190"/>
      <c r="J507" s="190"/>
      <c r="K507" s="190"/>
      <c r="L507" s="190"/>
      <c r="N507" s="19" t="str">
        <f aca="false">CONCATENATE(C507,$M$9)</f>
        <v>300.07.00.27.00-T</v>
      </c>
    </row>
    <row r="508" customFormat="false" ht="27" hidden="true" customHeight="false" outlineLevel="0" collapsed="false">
      <c r="A508" s="186" t="n">
        <v>499</v>
      </c>
      <c r="B508" s="192" t="s">
        <v>2577</v>
      </c>
      <c r="C508" s="193" t="s">
        <v>2578</v>
      </c>
      <c r="D508" s="193" t="s">
        <v>1078</v>
      </c>
      <c r="E508" s="192" t="s">
        <v>2579</v>
      </c>
      <c r="F508" s="192" t="s">
        <v>2577</v>
      </c>
      <c r="G508" s="194" t="str">
        <f aca="false">TRIM(F508)</f>
        <v>Archivo de Trámite del Módulo de Recursos y Servicios de Córdoba</v>
      </c>
      <c r="H508" s="190" t="s">
        <v>352</v>
      </c>
      <c r="I508" s="190"/>
      <c r="J508" s="190"/>
      <c r="K508" s="190"/>
      <c r="L508" s="190"/>
      <c r="N508" s="19" t="str">
        <f aca="false">CONCATENATE(C508,$M$9)</f>
        <v>300.07.00.27.01-T</v>
      </c>
    </row>
    <row r="509" customFormat="false" ht="27" hidden="true" customHeight="false" outlineLevel="0" collapsed="false">
      <c r="A509" s="186" t="n">
        <v>500</v>
      </c>
      <c r="B509" s="192" t="s">
        <v>2580</v>
      </c>
      <c r="C509" s="193" t="s">
        <v>2581</v>
      </c>
      <c r="D509" s="193" t="s">
        <v>1086</v>
      </c>
      <c r="E509" s="192" t="s">
        <v>2582</v>
      </c>
      <c r="F509" s="192" t="s">
        <v>2580</v>
      </c>
      <c r="G509" s="194" t="str">
        <f aca="false">TRIM(F509)</f>
        <v>Archivo de Trámite del Módulo de Recursos y Servicios de Xalapa</v>
      </c>
      <c r="H509" s="190" t="s">
        <v>352</v>
      </c>
      <c r="I509" s="190"/>
      <c r="J509" s="190"/>
      <c r="K509" s="190"/>
      <c r="L509" s="190"/>
      <c r="N509" s="19" t="str">
        <f aca="false">CONCATENATE(C509,$M$9)</f>
        <v>300.07.00.27.02-T</v>
      </c>
    </row>
    <row r="510" customFormat="false" ht="27" hidden="true" customHeight="false" outlineLevel="0" collapsed="false">
      <c r="A510" s="186" t="n">
        <v>501</v>
      </c>
      <c r="B510" s="192" t="s">
        <v>2583</v>
      </c>
      <c r="C510" s="193" t="s">
        <v>2584</v>
      </c>
      <c r="D510" s="193" t="s">
        <v>1094</v>
      </c>
      <c r="E510" s="192" t="s">
        <v>2585</v>
      </c>
      <c r="F510" s="192" t="s">
        <v>2583</v>
      </c>
      <c r="G510" s="194" t="str">
        <f aca="false">TRIM(F510)</f>
        <v>Archivo de Trámite de la Subadministración de Recursos y Servicios de Mérida</v>
      </c>
      <c r="H510" s="190" t="s">
        <v>352</v>
      </c>
      <c r="I510" s="190"/>
      <c r="J510" s="190"/>
      <c r="K510" s="190"/>
      <c r="L510" s="190"/>
      <c r="N510" s="19" t="str">
        <f aca="false">CONCATENATE(C510,$M$9)</f>
        <v>300.07.00.28.00-T</v>
      </c>
    </row>
    <row r="511" customFormat="false" ht="27" hidden="true" customHeight="false" outlineLevel="0" collapsed="false">
      <c r="A511" s="186" t="n">
        <v>502</v>
      </c>
      <c r="B511" s="192" t="s">
        <v>2586</v>
      </c>
      <c r="C511" s="193" t="s">
        <v>2587</v>
      </c>
      <c r="D511" s="193" t="s">
        <v>1102</v>
      </c>
      <c r="E511" s="192" t="s">
        <v>2588</v>
      </c>
      <c r="F511" s="192" t="s">
        <v>2586</v>
      </c>
      <c r="G511" s="194" t="str">
        <f aca="false">TRIM(F511)</f>
        <v>Archivo de Trámite del Módulo de Recursos y Servicios de Campeche</v>
      </c>
      <c r="H511" s="190" t="s">
        <v>352</v>
      </c>
      <c r="I511" s="190"/>
      <c r="J511" s="190"/>
      <c r="K511" s="190"/>
      <c r="L511" s="190"/>
      <c r="N511" s="19" t="str">
        <f aca="false">CONCATENATE(C511,$M$9)</f>
        <v>300.07.00.28.01-T</v>
      </c>
    </row>
    <row r="512" customFormat="false" ht="27" hidden="true" customHeight="false" outlineLevel="0" collapsed="false">
      <c r="A512" s="186" t="n">
        <v>503</v>
      </c>
      <c r="B512" s="192" t="s">
        <v>2589</v>
      </c>
      <c r="C512" s="193" t="s">
        <v>2590</v>
      </c>
      <c r="D512" s="193" t="s">
        <v>1109</v>
      </c>
      <c r="E512" s="192" t="s">
        <v>2591</v>
      </c>
      <c r="F512" s="192" t="s">
        <v>2589</v>
      </c>
      <c r="G512" s="194" t="str">
        <f aca="false">TRIM(F512)</f>
        <v>Archivo de Trámite de la Subadministración de Recursos y Servicios de Toluca</v>
      </c>
      <c r="H512" s="190" t="s">
        <v>352</v>
      </c>
      <c r="I512" s="190"/>
      <c r="J512" s="190"/>
      <c r="K512" s="190"/>
      <c r="L512" s="190"/>
      <c r="N512" s="19" t="str">
        <f aca="false">CONCATENATE(C512,$M$9)</f>
        <v>300.07.00.29.00-T</v>
      </c>
    </row>
    <row r="513" customFormat="false" ht="27" hidden="true" customHeight="false" outlineLevel="0" collapsed="false">
      <c r="A513" s="186" t="n">
        <v>504</v>
      </c>
      <c r="B513" s="192" t="s">
        <v>2592</v>
      </c>
      <c r="C513" s="193" t="s">
        <v>2593</v>
      </c>
      <c r="D513" s="193" t="s">
        <v>1116</v>
      </c>
      <c r="E513" s="192" t="s">
        <v>2594</v>
      </c>
      <c r="F513" s="192" t="s">
        <v>2592</v>
      </c>
      <c r="G513" s="194" t="str">
        <f aca="false">TRIM(F513)</f>
        <v>Archivo de Trámite del Módulo de Recursos y Servicios de Tlaxcala</v>
      </c>
      <c r="H513" s="190" t="s">
        <v>352</v>
      </c>
      <c r="I513" s="190"/>
      <c r="J513" s="190"/>
      <c r="K513" s="190"/>
      <c r="L513" s="190"/>
      <c r="N513" s="19" t="str">
        <f aca="false">CONCATENATE(C513,$M$9)</f>
        <v>300.07.04.17.06-T</v>
      </c>
    </row>
    <row r="514" customFormat="false" ht="27" hidden="true" customHeight="false" outlineLevel="0" collapsed="false">
      <c r="A514" s="186" t="n">
        <v>505</v>
      </c>
      <c r="B514" s="192" t="s">
        <v>2595</v>
      </c>
      <c r="C514" s="193" t="s">
        <v>2596</v>
      </c>
      <c r="D514" s="193" t="s">
        <v>1123</v>
      </c>
      <c r="E514" s="192" t="s">
        <v>2597</v>
      </c>
      <c r="F514" s="192" t="s">
        <v>2595</v>
      </c>
      <c r="G514" s="194" t="str">
        <f aca="false">TRIM(F514)</f>
        <v>Archivo de Trámite de la Administracion de Operación de Recursos Y Servicios 6</v>
      </c>
      <c r="H514" s="190" t="s">
        <v>352</v>
      </c>
      <c r="I514" s="190"/>
      <c r="J514" s="190"/>
      <c r="K514" s="190"/>
      <c r="L514" s="190"/>
      <c r="N514" s="19" t="str">
        <f aca="false">CONCATENATE(C514,$M$9)</f>
        <v>300.07.06.00.00-T</v>
      </c>
    </row>
    <row r="515" customFormat="false" ht="27" hidden="true" customHeight="false" outlineLevel="0" collapsed="false">
      <c r="A515" s="186" t="n">
        <v>506</v>
      </c>
      <c r="B515" s="192" t="s">
        <v>2598</v>
      </c>
      <c r="C515" s="193" t="s">
        <v>2599</v>
      </c>
      <c r="D515" s="193" t="s">
        <v>1130</v>
      </c>
      <c r="E515" s="192" t="s">
        <v>2600</v>
      </c>
      <c r="F515" s="192" t="s">
        <v>2598</v>
      </c>
      <c r="G515" s="194" t="str">
        <f aca="false">TRIM(F515)</f>
        <v>Archivo de Trámite de la Administracion de Operación de Recursos Y Servicios 7</v>
      </c>
      <c r="H515" s="190" t="s">
        <v>352</v>
      </c>
      <c r="I515" s="190"/>
      <c r="J515" s="190"/>
      <c r="K515" s="190"/>
      <c r="L515" s="190"/>
      <c r="N515" s="19" t="str">
        <f aca="false">CONCATENATE(C515,$M$9)</f>
        <v>300.07.07.00.00-T</v>
      </c>
    </row>
    <row r="516" customFormat="false" ht="27" hidden="true" customHeight="false" outlineLevel="0" collapsed="false">
      <c r="A516" s="186" t="n">
        <v>507</v>
      </c>
      <c r="B516" s="192" t="s">
        <v>2601</v>
      </c>
      <c r="C516" s="193" t="s">
        <v>2602</v>
      </c>
      <c r="D516" s="193" t="s">
        <v>1137</v>
      </c>
      <c r="E516" s="192" t="s">
        <v>2603</v>
      </c>
      <c r="F516" s="192" t="s">
        <v>2601</v>
      </c>
      <c r="G516" s="194" t="str">
        <f aca="false">TRIM(F516)</f>
        <v>Archivo de Trámite del Módulo de Recursos y Servicios de Ciudad Guzmán</v>
      </c>
      <c r="H516" s="190" t="s">
        <v>352</v>
      </c>
      <c r="I516" s="190"/>
      <c r="J516" s="190"/>
      <c r="K516" s="190"/>
      <c r="L516" s="190"/>
      <c r="N516" s="19" t="str">
        <f aca="false">CONCATENATE(C516,$M$9)</f>
        <v>300.07.07.05.01-T</v>
      </c>
    </row>
    <row r="517" customFormat="false" ht="27" hidden="true" customHeight="false" outlineLevel="0" collapsed="false">
      <c r="A517" s="186" t="n">
        <v>508</v>
      </c>
      <c r="B517" s="192" t="s">
        <v>2604</v>
      </c>
      <c r="C517" s="193" t="s">
        <v>2605</v>
      </c>
      <c r="D517" s="193" t="s">
        <v>1144</v>
      </c>
      <c r="E517" s="192" t="s">
        <v>2606</v>
      </c>
      <c r="F517" s="192" t="s">
        <v>2604</v>
      </c>
      <c r="G517" s="194" t="str">
        <f aca="false">TRIM(F517)</f>
        <v>Archivo de Trámite del Módulo de Recursos y Servicios de Puerto Vallarta</v>
      </c>
      <c r="H517" s="190" t="s">
        <v>352</v>
      </c>
      <c r="I517" s="190"/>
      <c r="J517" s="190"/>
      <c r="K517" s="190"/>
      <c r="L517" s="190"/>
      <c r="N517" s="19" t="str">
        <f aca="false">CONCATENATE(C517,$M$9)</f>
        <v>300.07.07.05.02-T</v>
      </c>
    </row>
    <row r="518" customFormat="false" ht="27" hidden="true" customHeight="false" outlineLevel="0" collapsed="false">
      <c r="A518" s="186" t="n">
        <v>509</v>
      </c>
      <c r="B518" s="192" t="s">
        <v>2607</v>
      </c>
      <c r="C518" s="193" t="s">
        <v>2608</v>
      </c>
      <c r="D518" s="193" t="s">
        <v>1151</v>
      </c>
      <c r="E518" s="192" t="s">
        <v>2609</v>
      </c>
      <c r="F518" s="192" t="s">
        <v>2607</v>
      </c>
      <c r="G518" s="194" t="str">
        <f aca="false">TRIM(F518)</f>
        <v>Archivo de Trámite de la Administracion de Operación de Recursos Y Servicios 8</v>
      </c>
      <c r="H518" s="190" t="s">
        <v>352</v>
      </c>
      <c r="I518" s="190"/>
      <c r="J518" s="190"/>
      <c r="K518" s="190"/>
      <c r="L518" s="190"/>
      <c r="N518" s="19" t="str">
        <f aca="false">CONCATENATE(C518,$M$9)</f>
        <v>300.07.08.00.00-T</v>
      </c>
    </row>
    <row r="519" customFormat="false" ht="27" hidden="true" customHeight="false" outlineLevel="0" collapsed="false">
      <c r="A519" s="186" t="n">
        <v>510</v>
      </c>
      <c r="B519" s="192" t="s">
        <v>2610</v>
      </c>
      <c r="C519" s="193" t="s">
        <v>2611</v>
      </c>
      <c r="D519" s="193" t="s">
        <v>1158</v>
      </c>
      <c r="E519" s="192" t="s">
        <v>2612</v>
      </c>
      <c r="F519" s="192" t="s">
        <v>2613</v>
      </c>
      <c r="G519" s="194" t="str">
        <f aca="false">TRIM(F519)</f>
        <v>Archivo de Trámite del Módulo de Recursos y Servicios de Saltillo</v>
      </c>
      <c r="H519" s="190" t="s">
        <v>352</v>
      </c>
      <c r="I519" s="190"/>
      <c r="J519" s="190"/>
      <c r="K519" s="190"/>
      <c r="L519" s="190"/>
      <c r="N519" s="19" t="str">
        <f aca="false">CONCATENATE(C519,$M$9)</f>
        <v>300.07.08.00.01-T</v>
      </c>
    </row>
    <row r="520" customFormat="false" ht="27" hidden="true" customHeight="false" outlineLevel="0" collapsed="false">
      <c r="A520" s="186" t="n">
        <v>511</v>
      </c>
      <c r="B520" s="192" t="s">
        <v>2614</v>
      </c>
      <c r="C520" s="193" t="s">
        <v>2615</v>
      </c>
      <c r="D520" s="193" t="s">
        <v>1165</v>
      </c>
      <c r="E520" s="192" t="s">
        <v>2616</v>
      </c>
      <c r="F520" s="192" t="s">
        <v>2614</v>
      </c>
      <c r="G520" s="194" t="str">
        <f aca="false">TRIM(F520)</f>
        <v>Archivo de Trámite de la Administracion de Operación de Recursos Y Servicios 9</v>
      </c>
      <c r="H520" s="190" t="s">
        <v>352</v>
      </c>
      <c r="I520" s="190"/>
      <c r="J520" s="190"/>
      <c r="K520" s="190"/>
      <c r="L520" s="190"/>
      <c r="N520" s="19" t="str">
        <f aca="false">CONCATENATE(C520,$M$9)</f>
        <v>300.07.09.00.00-T</v>
      </c>
    </row>
    <row r="521" customFormat="false" ht="27" hidden="true" customHeight="false" outlineLevel="0" collapsed="false">
      <c r="A521" s="186" t="n">
        <v>512</v>
      </c>
      <c r="B521" s="192" t="s">
        <v>2617</v>
      </c>
      <c r="C521" s="193" t="s">
        <v>2618</v>
      </c>
      <c r="D521" s="193" t="s">
        <v>1172</v>
      </c>
      <c r="E521" s="192" t="s">
        <v>2619</v>
      </c>
      <c r="F521" s="192" t="s">
        <v>2617</v>
      </c>
      <c r="G521" s="194" t="str">
        <f aca="false">TRIM(F521)</f>
        <v>Archivo de Trámite del Módulo de Recursos y Servicios de Mexicali</v>
      </c>
      <c r="H521" s="190" t="s">
        <v>352</v>
      </c>
      <c r="I521" s="190"/>
      <c r="J521" s="190"/>
      <c r="K521" s="190"/>
      <c r="L521" s="190"/>
      <c r="N521" s="19" t="str">
        <f aca="false">CONCATENATE(C521,$M$9)</f>
        <v>300.07.09.00.01-T</v>
      </c>
    </row>
    <row r="522" customFormat="false" ht="27" hidden="true" customHeight="false" outlineLevel="0" collapsed="false">
      <c r="A522" s="186" t="n">
        <v>513</v>
      </c>
      <c r="B522" s="192" t="s">
        <v>2620</v>
      </c>
      <c r="C522" s="193" t="s">
        <v>2621</v>
      </c>
      <c r="D522" s="193" t="s">
        <v>735</v>
      </c>
      <c r="E522" s="192" t="s">
        <v>2622</v>
      </c>
      <c r="F522" s="192" t="s">
        <v>2620</v>
      </c>
      <c r="G522" s="194" t="str">
        <f aca="false">TRIM(F522)</f>
        <v>Archivo de Trámite de la Subadministración de Recursos y Servicios de Celaya</v>
      </c>
      <c r="H522" s="190" t="s">
        <v>352</v>
      </c>
      <c r="I522" s="190"/>
      <c r="J522" s="190"/>
      <c r="K522" s="190"/>
      <c r="L522" s="190"/>
      <c r="N522" s="19" t="str">
        <f aca="false">CONCATENATE(C522,$M$9)</f>
        <v>300.07.00.09.00-T</v>
      </c>
    </row>
    <row r="523" customFormat="false" ht="27" hidden="true" customHeight="false" outlineLevel="0" collapsed="false">
      <c r="A523" s="186" t="n">
        <v>514</v>
      </c>
      <c r="B523" s="192" t="s">
        <v>2623</v>
      </c>
      <c r="C523" s="193" t="s">
        <v>2624</v>
      </c>
      <c r="D523" s="193" t="s">
        <v>1178</v>
      </c>
      <c r="E523" s="192" t="s">
        <v>2625</v>
      </c>
      <c r="F523" s="192" t="s">
        <v>2623</v>
      </c>
      <c r="G523" s="194" t="str">
        <f aca="false">TRIM(F523)</f>
        <v>Archivo de Trámite del Módulo de Recursos y Servicios de Ensenada</v>
      </c>
      <c r="H523" s="190" t="s">
        <v>352</v>
      </c>
      <c r="I523" s="190"/>
      <c r="J523" s="190"/>
      <c r="K523" s="190"/>
      <c r="L523" s="190"/>
      <c r="N523" s="19" t="str">
        <f aca="false">CONCATENATE(C523,$M$9)</f>
        <v>300.07.09.00.02-T</v>
      </c>
    </row>
    <row r="524" customFormat="false" ht="27" hidden="true" customHeight="false" outlineLevel="0" collapsed="false">
      <c r="A524" s="186" t="n">
        <v>515</v>
      </c>
      <c r="B524" s="192" t="s">
        <v>2626</v>
      </c>
      <c r="C524" s="193" t="s">
        <v>2627</v>
      </c>
      <c r="D524" s="193" t="s">
        <v>1184</v>
      </c>
      <c r="E524" s="192" t="s">
        <v>2628</v>
      </c>
      <c r="F524" s="192" t="s">
        <v>2626</v>
      </c>
      <c r="G524" s="194" t="str">
        <f aca="false">TRIM(F524)</f>
        <v>Archivo de Trámite de la Administración Central de Fideicomisos</v>
      </c>
      <c r="H524" s="190" t="s">
        <v>352</v>
      </c>
      <c r="I524" s="190"/>
      <c r="J524" s="190"/>
      <c r="K524" s="190"/>
      <c r="L524" s="190"/>
      <c r="N524" s="19" t="str">
        <f aca="false">CONCATENATE(C524,$M$9)</f>
        <v>300.08.00.00.00-T</v>
      </c>
    </row>
    <row r="525" customFormat="false" ht="40.5" hidden="true" customHeight="false" outlineLevel="0" collapsed="false">
      <c r="A525" s="186" t="n">
        <v>516</v>
      </c>
      <c r="B525" s="208" t="s">
        <v>2629</v>
      </c>
      <c r="C525" s="209" t="s">
        <v>2630</v>
      </c>
      <c r="D525" s="209" t="s">
        <v>1190</v>
      </c>
      <c r="E525" s="208" t="s">
        <v>2631</v>
      </c>
      <c r="F525" s="208" t="s">
        <v>2629</v>
      </c>
      <c r="G525" s="194" t="str">
        <f aca="false">TRIM(F525)</f>
        <v>Archivo de Trámite de la Administración Central de Coordinación de Seguridad Institucional</v>
      </c>
      <c r="H525" s="19" t="s">
        <v>352</v>
      </c>
      <c r="N525" s="19" t="str">
        <f aca="false">CONCATENATE(C525,$M$9)</f>
        <v>300.09.00.00.00-T</v>
      </c>
    </row>
    <row r="526" customFormat="false" ht="40.5" hidden="true" customHeight="false" outlineLevel="0" collapsed="false">
      <c r="A526" s="186" t="n">
        <v>517</v>
      </c>
      <c r="B526" s="192" t="s">
        <v>2632</v>
      </c>
      <c r="C526" s="193" t="s">
        <v>2633</v>
      </c>
      <c r="D526" s="193" t="s">
        <v>376</v>
      </c>
      <c r="E526" s="192" t="s">
        <v>2634</v>
      </c>
      <c r="F526" s="192" t="s">
        <v>2635</v>
      </c>
      <c r="G526" s="194" t="str">
        <f aca="false">TRIM(F526)</f>
        <v>Archivo de Trámite de la Administración Central de Servicios Tributarios al Contribuyente</v>
      </c>
      <c r="H526" s="19" t="s">
        <v>356</v>
      </c>
      <c r="N526" s="19" t="str">
        <f aca="false">CONCATENATE(C526,$M$9)</f>
        <v>700.01.00.00.00-T</v>
      </c>
    </row>
    <row r="527" customFormat="false" ht="40.5" hidden="true" customHeight="false" outlineLevel="0" collapsed="false">
      <c r="A527" s="186" t="n">
        <v>518</v>
      </c>
      <c r="B527" s="192" t="s">
        <v>2636</v>
      </c>
      <c r="C527" s="193" t="s">
        <v>2637</v>
      </c>
      <c r="D527" s="193" t="s">
        <v>393</v>
      </c>
      <c r="E527" s="192" t="s">
        <v>2638</v>
      </c>
      <c r="F527" s="192" t="s">
        <v>2636</v>
      </c>
      <c r="G527" s="194" t="str">
        <f aca="false">TRIM(F527)</f>
        <v>Archivo de Trámite de la Administración Central de Apoyo Jurídico de Servicios al Contribuyente</v>
      </c>
      <c r="H527" s="19" t="s">
        <v>356</v>
      </c>
      <c r="N527" s="19" t="str">
        <f aca="false">CONCATENATE(C527,$M$9)</f>
        <v>700.02.00.00.00-T</v>
      </c>
    </row>
    <row r="528" customFormat="false" ht="40.5" hidden="true" customHeight="false" outlineLevel="0" collapsed="false">
      <c r="A528" s="186" t="n">
        <v>519</v>
      </c>
      <c r="B528" s="192" t="s">
        <v>2639</v>
      </c>
      <c r="C528" s="193" t="s">
        <v>2640</v>
      </c>
      <c r="D528" s="193" t="s">
        <v>407</v>
      </c>
      <c r="E528" s="192" t="s">
        <v>2641</v>
      </c>
      <c r="F528" s="192" t="s">
        <v>2642</v>
      </c>
      <c r="G528" s="194" t="str">
        <f aca="false">TRIM(F528)</f>
        <v>Archivo de Trámite de la Administración Central de Gestión de Servicios y Trámites con Medios Electrónicos</v>
      </c>
      <c r="H528" s="19" t="s">
        <v>356</v>
      </c>
      <c r="N528" s="19" t="str">
        <f aca="false">CONCATENATE(C528,$M$9)</f>
        <v>700.03.00.00.00-T</v>
      </c>
    </row>
    <row r="529" customFormat="false" ht="27" hidden="true" customHeight="false" outlineLevel="0" collapsed="false">
      <c r="A529" s="186" t="n">
        <v>520</v>
      </c>
      <c r="B529" s="192" t="s">
        <v>2643</v>
      </c>
      <c r="C529" s="193" t="s">
        <v>2644</v>
      </c>
      <c r="D529" s="193" t="s">
        <v>421</v>
      </c>
      <c r="E529" s="192" t="s">
        <v>2645</v>
      </c>
      <c r="F529" s="192" t="s">
        <v>2646</v>
      </c>
      <c r="G529" s="194" t="str">
        <f aca="false">TRIM(F529)</f>
        <v>Archivo de Trámite de la Administración Central de Operación de Padrones</v>
      </c>
      <c r="H529" s="19" t="s">
        <v>356</v>
      </c>
      <c r="N529" s="19" t="str">
        <f aca="false">CONCATENATE(C529,$M$9)</f>
        <v>700.04.00.00.00-T</v>
      </c>
    </row>
    <row r="530" customFormat="false" ht="27" hidden="true" customHeight="false" outlineLevel="0" collapsed="false">
      <c r="A530" s="186" t="n">
        <v>521</v>
      </c>
      <c r="B530" s="192" t="s">
        <v>2647</v>
      </c>
      <c r="C530" s="193" t="s">
        <v>2648</v>
      </c>
      <c r="D530" s="193" t="s">
        <v>435</v>
      </c>
      <c r="E530" s="192" t="s">
        <v>2649</v>
      </c>
      <c r="F530" s="192" t="s">
        <v>2647</v>
      </c>
      <c r="G530" s="194" t="str">
        <f aca="false">TRIM(F530)</f>
        <v>Archivo de Trámite de la Administración Central de Comunicación Institucional</v>
      </c>
      <c r="H530" s="19" t="s">
        <v>356</v>
      </c>
      <c r="N530" s="19" t="str">
        <f aca="false">CONCATENATE(C530,$M$9)</f>
        <v>700.05.00.00.00-T</v>
      </c>
    </row>
    <row r="531" customFormat="false" ht="40.5" hidden="true" customHeight="false" outlineLevel="0" collapsed="false">
      <c r="A531" s="186" t="n">
        <v>522</v>
      </c>
      <c r="B531" s="192" t="s">
        <v>2650</v>
      </c>
      <c r="C531" s="193" t="s">
        <v>2651</v>
      </c>
      <c r="D531" s="193" t="s">
        <v>449</v>
      </c>
      <c r="E531" s="192" t="s">
        <v>2652</v>
      </c>
      <c r="F531" s="192" t="s">
        <v>2653</v>
      </c>
      <c r="G531" s="194" t="str">
        <f aca="false">TRIM(F531)</f>
        <v>Archivo de Trámite de la Administración Central de Programas Interinstitucionales de Servicios</v>
      </c>
      <c r="H531" s="19" t="s">
        <v>356</v>
      </c>
      <c r="N531" s="19" t="str">
        <f aca="false">CONCATENATE(C531,$M$9)</f>
        <v>700.06.00.00.00-T</v>
      </c>
    </row>
    <row r="532" customFormat="false" ht="27" hidden="true" customHeight="false" outlineLevel="0" collapsed="false">
      <c r="A532" s="186" t="n">
        <v>523</v>
      </c>
      <c r="B532" s="192" t="s">
        <v>2654</v>
      </c>
      <c r="C532" s="193" t="s">
        <v>2655</v>
      </c>
      <c r="D532" s="193" t="s">
        <v>462</v>
      </c>
      <c r="E532" s="192" t="s">
        <v>2656</v>
      </c>
      <c r="F532" s="192" t="s">
        <v>2657</v>
      </c>
      <c r="G532" s="194" t="str">
        <f aca="false">TRIM(F532)</f>
        <v>Archivo de Trámite de la Administración Central de Promoción a la Formalidad</v>
      </c>
      <c r="H532" s="19" t="s">
        <v>356</v>
      </c>
      <c r="N532" s="19" t="str">
        <f aca="false">CONCATENATE(C532,$M$9)</f>
        <v>700.07.00.00.00-T</v>
      </c>
    </row>
    <row r="533" customFormat="false" ht="54" hidden="false" customHeight="false" outlineLevel="0" collapsed="false">
      <c r="A533" s="186" t="n">
        <v>524</v>
      </c>
      <c r="B533" s="192" t="s">
        <v>2658</v>
      </c>
      <c r="C533" s="193" t="s">
        <v>2659</v>
      </c>
      <c r="D533" s="193" t="s">
        <v>475</v>
      </c>
      <c r="E533" s="192" t="s">
        <v>2660</v>
      </c>
      <c r="F533" s="192" t="s">
        <v>2661</v>
      </c>
      <c r="G533" s="194" t="str">
        <f aca="false">TRIM(F533)</f>
        <v>Archivo de Trámite de la Coordinación Nacional de las Administraciones Desconcentradas de Servicios al Contribuyente</v>
      </c>
      <c r="H533" s="19" t="s">
        <v>356</v>
      </c>
      <c r="N533" s="19" t="str">
        <f aca="false">CONCATENATE(C533,$M$9)</f>
        <v>700.09.00.00.00-T</v>
      </c>
    </row>
    <row r="534" customFormat="false" ht="40.5" hidden="false" customHeight="false" outlineLevel="0" collapsed="false">
      <c r="A534" s="186" t="n">
        <v>525</v>
      </c>
      <c r="B534" s="192" t="s">
        <v>2662</v>
      </c>
      <c r="C534" s="193" t="s">
        <v>2663</v>
      </c>
      <c r="D534" s="193" t="s">
        <v>488</v>
      </c>
      <c r="E534" s="192" t="s">
        <v>2664</v>
      </c>
      <c r="F534" s="192" t="s">
        <v>2662</v>
      </c>
      <c r="G534" s="194" t="str">
        <f aca="false">TRIM(F534)</f>
        <v>Archivo de Trámite de la Administración Desconcentrada Servicios al Contribuyente de Aguascalientes 1</v>
      </c>
      <c r="H534" s="19" t="s">
        <v>356</v>
      </c>
      <c r="N534" s="19" t="str">
        <f aca="false">CONCATENATE(C534,$M$9)</f>
        <v>700.10.00.00.00-T</v>
      </c>
    </row>
    <row r="535" customFormat="false" ht="40.5" hidden="false" customHeight="false" outlineLevel="0" collapsed="false">
      <c r="A535" s="186" t="n">
        <v>526</v>
      </c>
      <c r="B535" s="192" t="s">
        <v>2665</v>
      </c>
      <c r="C535" s="193" t="s">
        <v>2666</v>
      </c>
      <c r="D535" s="193" t="s">
        <v>501</v>
      </c>
      <c r="E535" s="192" t="s">
        <v>2667</v>
      </c>
      <c r="F535" s="192" t="s">
        <v>2665</v>
      </c>
      <c r="G535" s="194" t="str">
        <f aca="false">TRIM(F535)</f>
        <v>Archivo de Trámite de la Administración Desconcentrada Servicios al Contribuyente de Baja California 1</v>
      </c>
      <c r="H535" s="19" t="s">
        <v>356</v>
      </c>
      <c r="N535" s="19" t="str">
        <f aca="false">CONCATENATE(C535,$M$9)</f>
        <v>700.11.00.00.00-T</v>
      </c>
    </row>
    <row r="536" customFormat="false" ht="40.5" hidden="false" customHeight="false" outlineLevel="0" collapsed="false">
      <c r="A536" s="186" t="n">
        <v>527</v>
      </c>
      <c r="B536" s="192" t="s">
        <v>2668</v>
      </c>
      <c r="C536" s="193" t="s">
        <v>2669</v>
      </c>
      <c r="D536" s="193" t="s">
        <v>513</v>
      </c>
      <c r="E536" s="192" t="s">
        <v>2670</v>
      </c>
      <c r="F536" s="192" t="s">
        <v>2668</v>
      </c>
      <c r="G536" s="194" t="str">
        <f aca="false">TRIM(F536)</f>
        <v>Archivo de Trámite de la Administración Desconcentrada Servicios al Contribuyente de Baja California 2</v>
      </c>
      <c r="H536" s="19" t="s">
        <v>356</v>
      </c>
      <c r="N536" s="19" t="str">
        <f aca="false">CONCATENATE(C536,$M$9)</f>
        <v>700.12.00.00.00-T</v>
      </c>
    </row>
    <row r="537" customFormat="false" ht="27" hidden="true" customHeight="false" outlineLevel="0" collapsed="false">
      <c r="A537" s="186" t="n">
        <v>528</v>
      </c>
      <c r="B537" s="192" t="s">
        <v>2671</v>
      </c>
      <c r="C537" s="193" t="s">
        <v>2672</v>
      </c>
      <c r="D537" s="193" t="s">
        <v>525</v>
      </c>
      <c r="E537" s="192" t="s">
        <v>2673</v>
      </c>
      <c r="F537" s="192" t="s">
        <v>2671</v>
      </c>
      <c r="G537" s="194" t="str">
        <f aca="false">TRIM(F537)</f>
        <v>Archivo de Trámite del Módulo de Servicios Tributarios de Ensenada</v>
      </c>
      <c r="H537" s="19" t="s">
        <v>356</v>
      </c>
      <c r="N537" s="19" t="str">
        <f aca="false">CONCATENATE(C537,$M$9)</f>
        <v>700.13.00.00.00-T</v>
      </c>
    </row>
    <row r="538" customFormat="false" ht="40.5" hidden="false" customHeight="false" outlineLevel="0" collapsed="false">
      <c r="A538" s="186" t="n">
        <v>529</v>
      </c>
      <c r="B538" s="192" t="s">
        <v>2674</v>
      </c>
      <c r="C538" s="193" t="s">
        <v>2675</v>
      </c>
      <c r="D538" s="193" t="s">
        <v>538</v>
      </c>
      <c r="E538" s="192" t="s">
        <v>2676</v>
      </c>
      <c r="F538" s="192" t="s">
        <v>2674</v>
      </c>
      <c r="G538" s="194" t="str">
        <f aca="false">TRIM(F538)</f>
        <v>Archivo de Trámite de la Administración Desconcentrada Servicios al Contribuyente de Baja California Sur 1</v>
      </c>
      <c r="H538" s="19" t="s">
        <v>356</v>
      </c>
      <c r="N538" s="19" t="str">
        <f aca="false">CONCATENATE(C538,$M$9)</f>
        <v>700.14.00.00.00-T</v>
      </c>
    </row>
    <row r="539" customFormat="false" ht="27" hidden="true" customHeight="false" outlineLevel="0" collapsed="false">
      <c r="A539" s="186" t="n">
        <v>530</v>
      </c>
      <c r="B539" s="192" t="s">
        <v>2677</v>
      </c>
      <c r="C539" s="193" t="s">
        <v>2678</v>
      </c>
      <c r="D539" s="193" t="s">
        <v>550</v>
      </c>
      <c r="E539" s="192" t="s">
        <v>2679</v>
      </c>
      <c r="F539" s="192" t="s">
        <v>2677</v>
      </c>
      <c r="G539" s="194" t="str">
        <f aca="false">TRIM(F539)</f>
        <v>Archivo de Trámite del Módulo de Servicios Tributarios de los Cabos</v>
      </c>
      <c r="H539" s="19" t="s">
        <v>356</v>
      </c>
      <c r="N539" s="19" t="str">
        <f aca="false">CONCATENATE(C539,$M$9)</f>
        <v>700.15.00.00.00-T</v>
      </c>
    </row>
    <row r="540" customFormat="false" ht="40.5" hidden="false" customHeight="false" outlineLevel="0" collapsed="false">
      <c r="A540" s="186" t="n">
        <v>531</v>
      </c>
      <c r="B540" s="192" t="s">
        <v>2680</v>
      </c>
      <c r="C540" s="193" t="s">
        <v>2681</v>
      </c>
      <c r="D540" s="193" t="s">
        <v>561</v>
      </c>
      <c r="E540" s="192" t="s">
        <v>2682</v>
      </c>
      <c r="F540" s="192" t="s">
        <v>2680</v>
      </c>
      <c r="G540" s="194" t="str">
        <f aca="false">TRIM(F540)</f>
        <v>Archivo de Trámite de la Administración Desconcentrada Servicios al Contribuyente de Campeche 1</v>
      </c>
      <c r="H540" s="19" t="s">
        <v>356</v>
      </c>
      <c r="N540" s="19" t="str">
        <f aca="false">CONCATENATE(C540,$M$9)</f>
        <v>700.16.00.00.00-T</v>
      </c>
    </row>
    <row r="541" customFormat="false" ht="40.5" hidden="false" customHeight="false" outlineLevel="0" collapsed="false">
      <c r="A541" s="186" t="n">
        <v>532</v>
      </c>
      <c r="B541" s="192" t="s">
        <v>2683</v>
      </c>
      <c r="C541" s="193" t="s">
        <v>2684</v>
      </c>
      <c r="D541" s="193" t="s">
        <v>572</v>
      </c>
      <c r="E541" s="192" t="s">
        <v>2685</v>
      </c>
      <c r="F541" s="192" t="s">
        <v>2683</v>
      </c>
      <c r="G541" s="194" t="str">
        <f aca="false">TRIM(F541)</f>
        <v>Archivo de Trámite de la Administración Desconcentrada Servicios al Contribuyente de Coahuila de Zaragoza 1</v>
      </c>
      <c r="H541" s="19" t="s">
        <v>356</v>
      </c>
      <c r="N541" s="19" t="str">
        <f aca="false">CONCATENATE(C541,$M$9)</f>
        <v>700.17.00.00.00-T</v>
      </c>
    </row>
    <row r="542" customFormat="false" ht="40.5" hidden="false" customHeight="false" outlineLevel="0" collapsed="false">
      <c r="A542" s="186" t="n">
        <v>533</v>
      </c>
      <c r="B542" s="192" t="s">
        <v>2686</v>
      </c>
      <c r="C542" s="193" t="s">
        <v>2687</v>
      </c>
      <c r="D542" s="193" t="s">
        <v>583</v>
      </c>
      <c r="E542" s="192" t="s">
        <v>2688</v>
      </c>
      <c r="F542" s="192" t="s">
        <v>2686</v>
      </c>
      <c r="G542" s="194" t="str">
        <f aca="false">TRIM(F542)</f>
        <v>Archivo de Trámite de la Administración Desconcentrada Servicios al Contribuyente de Coahuila de Zaragoza 2</v>
      </c>
      <c r="H542" s="19" t="s">
        <v>356</v>
      </c>
      <c r="N542" s="19" t="str">
        <f aca="false">CONCATENATE(C542,$M$9)</f>
        <v>700.18.00.00.00-T</v>
      </c>
    </row>
    <row r="543" customFormat="false" ht="40.5" hidden="false" customHeight="false" outlineLevel="0" collapsed="false">
      <c r="A543" s="186" t="n">
        <v>534</v>
      </c>
      <c r="B543" s="192" t="s">
        <v>2689</v>
      </c>
      <c r="C543" s="193" t="s">
        <v>2690</v>
      </c>
      <c r="D543" s="193" t="s">
        <v>595</v>
      </c>
      <c r="E543" s="192" t="s">
        <v>2691</v>
      </c>
      <c r="F543" s="192" t="s">
        <v>2689</v>
      </c>
      <c r="G543" s="194" t="str">
        <f aca="false">TRIM(F543)</f>
        <v>Archivo de Trámite de la Administración Desconcentrada Servicios al Contribuyente de Coahuila de Zaragoza 3</v>
      </c>
      <c r="H543" s="19" t="s">
        <v>356</v>
      </c>
      <c r="N543" s="19" t="str">
        <f aca="false">CONCATENATE(C543,$M$9)</f>
        <v>700.19.00.00.00-T</v>
      </c>
    </row>
    <row r="544" customFormat="false" ht="40.5" hidden="false" customHeight="false" outlineLevel="0" collapsed="false">
      <c r="A544" s="186" t="n">
        <v>535</v>
      </c>
      <c r="B544" s="192" t="s">
        <v>2692</v>
      </c>
      <c r="C544" s="193" t="s">
        <v>2693</v>
      </c>
      <c r="D544" s="193" t="s">
        <v>606</v>
      </c>
      <c r="E544" s="192" t="s">
        <v>2694</v>
      </c>
      <c r="F544" s="192" t="s">
        <v>2692</v>
      </c>
      <c r="G544" s="194" t="str">
        <f aca="false">TRIM(F544)</f>
        <v>Archivo de Trámite de la Administración Desconcentrada Servicios al Contribuyente de Colima 1</v>
      </c>
      <c r="H544" s="19" t="s">
        <v>356</v>
      </c>
      <c r="N544" s="19" t="str">
        <f aca="false">CONCATENATE(C544,$M$9)</f>
        <v>700.20.00.00.00-T</v>
      </c>
    </row>
    <row r="545" customFormat="false" ht="40.5" hidden="false" customHeight="false" outlineLevel="0" collapsed="false">
      <c r="A545" s="186" t="n">
        <v>536</v>
      </c>
      <c r="B545" s="192" t="s">
        <v>2695</v>
      </c>
      <c r="C545" s="193" t="s">
        <v>2696</v>
      </c>
      <c r="D545" s="193" t="s">
        <v>617</v>
      </c>
      <c r="E545" s="192" t="s">
        <v>2697</v>
      </c>
      <c r="F545" s="192" t="s">
        <v>2695</v>
      </c>
      <c r="G545" s="194" t="str">
        <f aca="false">TRIM(F545)</f>
        <v>Archivo de Trámite de la Administración Desconcentrada Servicios al Contribuyente de Chiapas 1</v>
      </c>
      <c r="H545" s="19" t="s">
        <v>356</v>
      </c>
      <c r="N545" s="19" t="str">
        <f aca="false">CONCATENATE(C545,$M$9)</f>
        <v>700.21.00.00.00-T</v>
      </c>
    </row>
    <row r="546" customFormat="false" ht="40.5" hidden="false" customHeight="false" outlineLevel="0" collapsed="false">
      <c r="A546" s="186" t="n">
        <v>537</v>
      </c>
      <c r="B546" s="192" t="s">
        <v>2698</v>
      </c>
      <c r="C546" s="193" t="s">
        <v>2699</v>
      </c>
      <c r="D546" s="193" t="s">
        <v>628</v>
      </c>
      <c r="E546" s="192" t="s">
        <v>2700</v>
      </c>
      <c r="F546" s="192" t="s">
        <v>2698</v>
      </c>
      <c r="G546" s="194" t="str">
        <f aca="false">TRIM(F546)</f>
        <v>Archivo de Trámite de la Administración Desconcentrada Servicios al Contribuyente de Chiapas 2</v>
      </c>
      <c r="H546" s="19" t="s">
        <v>356</v>
      </c>
      <c r="N546" s="19" t="str">
        <f aca="false">CONCATENATE(C546,$M$9)</f>
        <v>700.22.00.00.00-T</v>
      </c>
    </row>
    <row r="547" customFormat="false" ht="40.5" hidden="false" customHeight="false" outlineLevel="0" collapsed="false">
      <c r="A547" s="186" t="n">
        <v>538</v>
      </c>
      <c r="B547" s="192" t="s">
        <v>2701</v>
      </c>
      <c r="C547" s="193" t="s">
        <v>2702</v>
      </c>
      <c r="D547" s="193" t="s">
        <v>639</v>
      </c>
      <c r="E547" s="192" t="s">
        <v>2703</v>
      </c>
      <c r="F547" s="192" t="s">
        <v>2701</v>
      </c>
      <c r="G547" s="194" t="str">
        <f aca="false">TRIM(F547)</f>
        <v>Archivo de Trámite de la Administración Desconcentrada Servicios al Contribuyente de Chihuahua 1</v>
      </c>
      <c r="H547" s="19" t="s">
        <v>356</v>
      </c>
      <c r="N547" s="19" t="str">
        <f aca="false">CONCATENATE(C547,$M$9)</f>
        <v>700.23.00.00.00-T</v>
      </c>
    </row>
    <row r="548" customFormat="false" ht="40.5" hidden="false" customHeight="false" outlineLevel="0" collapsed="false">
      <c r="A548" s="186" t="n">
        <v>539</v>
      </c>
      <c r="B548" s="192" t="s">
        <v>2704</v>
      </c>
      <c r="C548" s="193" t="s">
        <v>2705</v>
      </c>
      <c r="D548" s="193" t="s">
        <v>650</v>
      </c>
      <c r="E548" s="192" t="s">
        <v>2706</v>
      </c>
      <c r="F548" s="192" t="s">
        <v>2704</v>
      </c>
      <c r="G548" s="194" t="str">
        <f aca="false">TRIM(F548)</f>
        <v>Archivo de Trámite de la Administración Desconcentrada Servicios al Contribuyente de Chihuahua 2</v>
      </c>
      <c r="H548" s="19" t="s">
        <v>356</v>
      </c>
      <c r="N548" s="19" t="str">
        <f aca="false">CONCATENATE(C548,$M$9)</f>
        <v>700.24.00.00.00-T</v>
      </c>
    </row>
    <row r="549" customFormat="false" ht="40.5" hidden="false" customHeight="false" outlineLevel="0" collapsed="false">
      <c r="A549" s="186" t="n">
        <v>540</v>
      </c>
      <c r="B549" s="192" t="s">
        <v>2707</v>
      </c>
      <c r="C549" s="193" t="s">
        <v>2708</v>
      </c>
      <c r="D549" s="193" t="s">
        <v>661</v>
      </c>
      <c r="E549" s="192" t="s">
        <v>2709</v>
      </c>
      <c r="F549" s="192" t="s">
        <v>2707</v>
      </c>
      <c r="G549" s="194" t="str">
        <f aca="false">TRIM(F549)</f>
        <v>Archivo de Trámite de la Administración Desconcentrada Servicios al Contribuyente de Durango 1</v>
      </c>
      <c r="H549" s="19" t="s">
        <v>356</v>
      </c>
      <c r="N549" s="19" t="str">
        <f aca="false">CONCATENATE(C549,$M$9)</f>
        <v>700.25.00.00.00-T</v>
      </c>
    </row>
    <row r="550" customFormat="false" ht="27" hidden="true" customHeight="false" outlineLevel="0" collapsed="false">
      <c r="A550" s="186" t="n">
        <v>541</v>
      </c>
      <c r="B550" s="192" t="s">
        <v>2710</v>
      </c>
      <c r="C550" s="193" t="s">
        <v>2711</v>
      </c>
      <c r="D550" s="193" t="s">
        <v>672</v>
      </c>
      <c r="E550" s="192" t="s">
        <v>2712</v>
      </c>
      <c r="F550" s="192" t="s">
        <v>2710</v>
      </c>
      <c r="G550" s="194" t="str">
        <f aca="false">TRIM(F550)</f>
        <v>Archivo de Trámite del Módulo de Servicios Tributarios de Irapuato</v>
      </c>
      <c r="H550" s="19" t="s">
        <v>356</v>
      </c>
      <c r="N550" s="19" t="str">
        <f aca="false">CONCATENATE(C550,$M$9)</f>
        <v>700.26.00.00.00-T</v>
      </c>
    </row>
    <row r="551" customFormat="false" ht="40.5" hidden="false" customHeight="false" outlineLevel="0" collapsed="false">
      <c r="A551" s="186" t="n">
        <v>542</v>
      </c>
      <c r="B551" s="192" t="s">
        <v>2713</v>
      </c>
      <c r="C551" s="193" t="s">
        <v>2714</v>
      </c>
      <c r="D551" s="193" t="s">
        <v>683</v>
      </c>
      <c r="E551" s="192" t="s">
        <v>2715</v>
      </c>
      <c r="F551" s="192" t="s">
        <v>2713</v>
      </c>
      <c r="G551" s="194" t="str">
        <f aca="false">TRIM(F551)</f>
        <v>Archivo de Trámite de la Administración Desconcentrada Servicios al Contribuyente de Guanajuato 2</v>
      </c>
      <c r="H551" s="19" t="s">
        <v>356</v>
      </c>
      <c r="N551" s="19" t="str">
        <f aca="false">CONCATENATE(C551,$M$9)</f>
        <v>700.27.00.00.00-T</v>
      </c>
    </row>
    <row r="552" customFormat="false" ht="40.5" hidden="false" customHeight="false" outlineLevel="0" collapsed="false">
      <c r="A552" s="186" t="n">
        <v>543</v>
      </c>
      <c r="B552" s="192" t="s">
        <v>2716</v>
      </c>
      <c r="C552" s="193" t="s">
        <v>2717</v>
      </c>
      <c r="D552" s="193" t="s">
        <v>694</v>
      </c>
      <c r="E552" s="192" t="s">
        <v>2718</v>
      </c>
      <c r="F552" s="192" t="s">
        <v>2716</v>
      </c>
      <c r="G552" s="194" t="str">
        <f aca="false">TRIM(F552)</f>
        <v>Archivo de Trámite de la Administración Desconcentrada Servicios al Contribuyente de Guanajuato 3</v>
      </c>
      <c r="H552" s="19" t="s">
        <v>356</v>
      </c>
      <c r="N552" s="19" t="str">
        <f aca="false">CONCATENATE(C552,$M$9)</f>
        <v>700.28.00.00.00-T</v>
      </c>
    </row>
    <row r="553" customFormat="false" ht="40.5" hidden="false" customHeight="false" outlineLevel="0" collapsed="false">
      <c r="A553" s="186" t="n">
        <v>544</v>
      </c>
      <c r="B553" s="192" t="s">
        <v>2719</v>
      </c>
      <c r="C553" s="193" t="s">
        <v>2720</v>
      </c>
      <c r="D553" s="193" t="s">
        <v>705</v>
      </c>
      <c r="E553" s="192" t="s">
        <v>2721</v>
      </c>
      <c r="F553" s="192" t="s">
        <v>2719</v>
      </c>
      <c r="G553" s="194" t="str">
        <f aca="false">TRIM(F553)</f>
        <v>Archivo de Trámite de la Administración Desconcentrada Servicios al Contribuyente de Guerrero 1</v>
      </c>
      <c r="H553" s="19" t="s">
        <v>356</v>
      </c>
      <c r="N553" s="19" t="str">
        <f aca="false">CONCATENATE(C553,$M$9)</f>
        <v>700.29.00.00.00-T</v>
      </c>
    </row>
    <row r="554" customFormat="false" ht="27" hidden="true" customHeight="false" outlineLevel="0" collapsed="false">
      <c r="A554" s="186" t="n">
        <v>545</v>
      </c>
      <c r="B554" s="192" t="s">
        <v>2722</v>
      </c>
      <c r="C554" s="193" t="s">
        <v>2723</v>
      </c>
      <c r="D554" s="193" t="s">
        <v>716</v>
      </c>
      <c r="E554" s="192" t="s">
        <v>2724</v>
      </c>
      <c r="F554" s="192" t="s">
        <v>2722</v>
      </c>
      <c r="G554" s="194" t="str">
        <f aca="false">TRIM(F554)</f>
        <v>Archivo de Trámite del Módulo de Servicios Tributarios de Iguala</v>
      </c>
      <c r="H554" s="19" t="s">
        <v>356</v>
      </c>
      <c r="N554" s="19" t="str">
        <f aca="false">CONCATENATE(C554,$M$9)</f>
        <v>700.30.00.00.00-T</v>
      </c>
    </row>
    <row r="555" customFormat="false" ht="40.5" hidden="false" customHeight="false" outlineLevel="0" collapsed="false">
      <c r="A555" s="186" t="n">
        <v>546</v>
      </c>
      <c r="B555" s="192" t="s">
        <v>2725</v>
      </c>
      <c r="C555" s="193" t="s">
        <v>2726</v>
      </c>
      <c r="D555" s="193" t="s">
        <v>728</v>
      </c>
      <c r="E555" s="192" t="s">
        <v>2727</v>
      </c>
      <c r="F555" s="192" t="s">
        <v>2725</v>
      </c>
      <c r="G555" s="194" t="str">
        <f aca="false">TRIM(F555)</f>
        <v>Archivo de Trámite de la Administración Desconcentrada Servicios al Contribuyente de Hidalgo 1</v>
      </c>
      <c r="H555" s="19" t="s">
        <v>356</v>
      </c>
      <c r="N555" s="19" t="str">
        <f aca="false">CONCATENATE(C555,$M$9)</f>
        <v>700.31.00.00.00-T</v>
      </c>
    </row>
    <row r="556" customFormat="false" ht="40.5" hidden="false" customHeight="false" outlineLevel="0" collapsed="false">
      <c r="A556" s="186" t="n">
        <v>547</v>
      </c>
      <c r="B556" s="192" t="s">
        <v>2728</v>
      </c>
      <c r="C556" s="193" t="s">
        <v>2729</v>
      </c>
      <c r="D556" s="193" t="s">
        <v>739</v>
      </c>
      <c r="E556" s="192" t="s">
        <v>2730</v>
      </c>
      <c r="F556" s="192" t="s">
        <v>2731</v>
      </c>
      <c r="G556" s="194" t="str">
        <f aca="false">TRIM(F556)</f>
        <v>Archivo de Trámite de la Administración Desconcentrada Servicios al Contribuyente de Jalisco 1</v>
      </c>
      <c r="H556" s="19" t="s">
        <v>356</v>
      </c>
      <c r="N556" s="19" t="str">
        <f aca="false">CONCATENATE(C556,$M$9)</f>
        <v>700.32.00.00.00-T</v>
      </c>
    </row>
    <row r="557" customFormat="false" ht="40.5" hidden="false" customHeight="false" outlineLevel="0" collapsed="false">
      <c r="A557" s="186" t="n">
        <v>548</v>
      </c>
      <c r="B557" s="192" t="s">
        <v>2732</v>
      </c>
      <c r="C557" s="193" t="s">
        <v>2733</v>
      </c>
      <c r="D557" s="193" t="s">
        <v>750</v>
      </c>
      <c r="E557" s="192" t="s">
        <v>2734</v>
      </c>
      <c r="F557" s="192" t="s">
        <v>2735</v>
      </c>
      <c r="G557" s="194" t="str">
        <f aca="false">TRIM(F557)</f>
        <v>Archivo de Trámite de la Administración Desconcentrada Servicios al Contribuyente de Jalisco 2</v>
      </c>
      <c r="H557" s="19" t="s">
        <v>356</v>
      </c>
      <c r="N557" s="19" t="str">
        <f aca="false">CONCATENATE(C557,$M$9)</f>
        <v>700.33.00.00.00-T</v>
      </c>
    </row>
    <row r="558" customFormat="false" ht="40.5" hidden="false" customHeight="false" outlineLevel="0" collapsed="false">
      <c r="A558" s="186" t="n">
        <v>549</v>
      </c>
      <c r="B558" s="192" t="s">
        <v>2736</v>
      </c>
      <c r="C558" s="193" t="s">
        <v>2737</v>
      </c>
      <c r="D558" s="193" t="s">
        <v>761</v>
      </c>
      <c r="E558" s="192" t="s">
        <v>2738</v>
      </c>
      <c r="F558" s="192" t="s">
        <v>2739</v>
      </c>
      <c r="G558" s="194" t="str">
        <f aca="false">TRIM(F558)</f>
        <v>Archivo de Trámite de la Administración Desconcentrada Servicios al Contribuyente de Jalisco 3</v>
      </c>
      <c r="H558" s="19" t="s">
        <v>356</v>
      </c>
      <c r="N558" s="19" t="str">
        <f aca="false">CONCATENATE(C558,$M$9)</f>
        <v>700.34.00.00.00-T</v>
      </c>
    </row>
    <row r="559" customFormat="false" ht="27" hidden="true" customHeight="false" outlineLevel="0" collapsed="false">
      <c r="A559" s="186" t="n">
        <v>550</v>
      </c>
      <c r="B559" s="192" t="s">
        <v>2740</v>
      </c>
      <c r="C559" s="193" t="s">
        <v>2741</v>
      </c>
      <c r="D559" s="193" t="s">
        <v>772</v>
      </c>
      <c r="E559" s="192" t="s">
        <v>2742</v>
      </c>
      <c r="F559" s="192" t="s">
        <v>2740</v>
      </c>
      <c r="G559" s="194" t="str">
        <f aca="false">TRIM(F559)</f>
        <v>Archivo de Trámite del Módulo de Servicios Tributarios de Ciudad Guzmán</v>
      </c>
      <c r="H559" s="19" t="s">
        <v>356</v>
      </c>
      <c r="N559" s="19" t="str">
        <f aca="false">CONCATENATE(C559,$M$9)</f>
        <v>700.35.00.00.00-T</v>
      </c>
    </row>
    <row r="560" customFormat="false" ht="27" hidden="true" customHeight="false" outlineLevel="0" collapsed="false">
      <c r="A560" s="186" t="n">
        <v>551</v>
      </c>
      <c r="B560" s="192" t="s">
        <v>2743</v>
      </c>
      <c r="C560" s="193" t="s">
        <v>2744</v>
      </c>
      <c r="D560" s="193" t="s">
        <v>783</v>
      </c>
      <c r="E560" s="192" t="s">
        <v>2745</v>
      </c>
      <c r="F560" s="192" t="s">
        <v>2743</v>
      </c>
      <c r="G560" s="194" t="str">
        <f aca="false">TRIM(F560)</f>
        <v>Archivo de Trámite del Módulo de Servicios Tributarios de Puerto Vallarta</v>
      </c>
      <c r="H560" s="19" t="s">
        <v>356</v>
      </c>
      <c r="N560" s="19" t="str">
        <f aca="false">CONCATENATE(C560,$M$9)</f>
        <v>700.36.00.00.00-T</v>
      </c>
    </row>
    <row r="561" customFormat="false" ht="40.5" hidden="false" customHeight="false" outlineLevel="0" collapsed="false">
      <c r="A561" s="186" t="n">
        <v>552</v>
      </c>
      <c r="B561" s="192" t="s">
        <v>2746</v>
      </c>
      <c r="C561" s="193" t="s">
        <v>2747</v>
      </c>
      <c r="D561" s="193" t="s">
        <v>794</v>
      </c>
      <c r="E561" s="192" t="s">
        <v>2748</v>
      </c>
      <c r="F561" s="192" t="s">
        <v>2746</v>
      </c>
      <c r="G561" s="194" t="str">
        <f aca="false">TRIM(F561)</f>
        <v>Archivo de Trámite de la Administración Desconcentrada Servicios al Contribuyente de México 1</v>
      </c>
      <c r="H561" s="19" t="s">
        <v>356</v>
      </c>
      <c r="N561" s="19" t="str">
        <f aca="false">CONCATENATE(C561,$M$9)</f>
        <v>700.37.00.00.00-T</v>
      </c>
    </row>
    <row r="562" customFormat="false" ht="40.5" hidden="false" customHeight="false" outlineLevel="0" collapsed="false">
      <c r="A562" s="186" t="n">
        <v>553</v>
      </c>
      <c r="B562" s="192" t="s">
        <v>2749</v>
      </c>
      <c r="C562" s="193" t="s">
        <v>2750</v>
      </c>
      <c r="D562" s="193" t="s">
        <v>805</v>
      </c>
      <c r="E562" s="192" t="s">
        <v>2751</v>
      </c>
      <c r="F562" s="192" t="s">
        <v>2749</v>
      </c>
      <c r="G562" s="194" t="str">
        <f aca="false">TRIM(F562)</f>
        <v>Archivo de Trámite de la Administración Desconcentrada Servicios al Contribuyente de México 2</v>
      </c>
      <c r="H562" s="19" t="s">
        <v>356</v>
      </c>
      <c r="N562" s="19" t="str">
        <f aca="false">CONCATENATE(C562,$M$9)</f>
        <v>700.38.00.00.00-T</v>
      </c>
    </row>
    <row r="563" customFormat="false" ht="40.5" hidden="false" customHeight="false" outlineLevel="0" collapsed="false">
      <c r="A563" s="186" t="n">
        <v>554</v>
      </c>
      <c r="B563" s="192" t="s">
        <v>2752</v>
      </c>
      <c r="C563" s="193" t="s">
        <v>2753</v>
      </c>
      <c r="D563" s="193" t="s">
        <v>816</v>
      </c>
      <c r="E563" s="192" t="s">
        <v>2754</v>
      </c>
      <c r="F563" s="192" t="s">
        <v>2752</v>
      </c>
      <c r="G563" s="194" t="str">
        <f aca="false">TRIM(F563)</f>
        <v>Archivo de Trámite de la Administración Desconcentrada Servicios al Contribuyente de Michoacán 1</v>
      </c>
      <c r="H563" s="19" t="s">
        <v>356</v>
      </c>
      <c r="N563" s="19" t="str">
        <f aca="false">CONCATENATE(C563,$M$9)</f>
        <v>700.39.00.00.00-T</v>
      </c>
    </row>
    <row r="564" customFormat="false" ht="27" hidden="true" customHeight="false" outlineLevel="0" collapsed="false">
      <c r="A564" s="186" t="n">
        <v>555</v>
      </c>
      <c r="B564" s="192" t="s">
        <v>2755</v>
      </c>
      <c r="C564" s="193" t="s">
        <v>2756</v>
      </c>
      <c r="D564" s="193" t="s">
        <v>827</v>
      </c>
      <c r="E564" s="192" t="s">
        <v>2757</v>
      </c>
      <c r="F564" s="192" t="s">
        <v>2755</v>
      </c>
      <c r="G564" s="194" t="str">
        <f aca="false">TRIM(F564)</f>
        <v>Archivo de Trámite del Módulo de Servicios Tributarios de Uruapan</v>
      </c>
      <c r="H564" s="19" t="s">
        <v>356</v>
      </c>
      <c r="N564" s="19" t="str">
        <f aca="false">CONCATENATE(C564,$M$9)</f>
        <v>700.40.00.00.00-T</v>
      </c>
    </row>
    <row r="565" customFormat="false" ht="40.5" hidden="false" customHeight="false" outlineLevel="0" collapsed="false">
      <c r="A565" s="186" t="n">
        <v>556</v>
      </c>
      <c r="B565" s="192" t="s">
        <v>2758</v>
      </c>
      <c r="C565" s="193" t="s">
        <v>2759</v>
      </c>
      <c r="D565" s="193" t="s">
        <v>838</v>
      </c>
      <c r="E565" s="192" t="s">
        <v>2760</v>
      </c>
      <c r="F565" s="192" t="s">
        <v>2758</v>
      </c>
      <c r="G565" s="194" t="str">
        <f aca="false">TRIM(F565)</f>
        <v>Archivo de Trámite de la Administración Desconcentrada Servicios al Contribuyente de Morelos 1</v>
      </c>
      <c r="H565" s="19" t="s">
        <v>356</v>
      </c>
      <c r="N565" s="19" t="str">
        <f aca="false">CONCATENATE(C565,$M$9)</f>
        <v>700.41.00.00.00-T</v>
      </c>
    </row>
    <row r="566" customFormat="false" ht="40.5" hidden="false" customHeight="false" outlineLevel="0" collapsed="false">
      <c r="A566" s="186" t="n">
        <v>557</v>
      </c>
      <c r="B566" s="192" t="s">
        <v>2761</v>
      </c>
      <c r="C566" s="193" t="s">
        <v>2762</v>
      </c>
      <c r="D566" s="193" t="s">
        <v>849</v>
      </c>
      <c r="E566" s="192" t="s">
        <v>2763</v>
      </c>
      <c r="F566" s="192" t="s">
        <v>2761</v>
      </c>
      <c r="G566" s="194" t="str">
        <f aca="false">TRIM(F566)</f>
        <v>Archivo de Trámite de la Administración Desconcentrada Servicios al Contribuyente de Nayarit 1</v>
      </c>
      <c r="H566" s="19" t="s">
        <v>356</v>
      </c>
      <c r="N566" s="19" t="str">
        <f aca="false">CONCATENATE(C566,$M$9)</f>
        <v>700.42.00.00.00-T</v>
      </c>
    </row>
    <row r="567" customFormat="false" ht="40.5" hidden="false" customHeight="false" outlineLevel="0" collapsed="false">
      <c r="A567" s="186" t="n">
        <v>558</v>
      </c>
      <c r="B567" s="192" t="s">
        <v>2764</v>
      </c>
      <c r="C567" s="193" t="s">
        <v>2765</v>
      </c>
      <c r="D567" s="193" t="s">
        <v>860</v>
      </c>
      <c r="E567" s="192" t="s">
        <v>2766</v>
      </c>
      <c r="F567" s="192" t="s">
        <v>2764</v>
      </c>
      <c r="G567" s="194" t="str">
        <f aca="false">TRIM(F567)</f>
        <v>Archivo de Trámite de la Administración Desconcentrada Servicios al Contribuyente de Nuevo León 1</v>
      </c>
      <c r="H567" s="19" t="s">
        <v>356</v>
      </c>
      <c r="N567" s="19" t="str">
        <f aca="false">CONCATENATE(C567,$M$9)</f>
        <v>700.43.00.00.00-T</v>
      </c>
    </row>
    <row r="568" customFormat="false" ht="40.5" hidden="false" customHeight="false" outlineLevel="0" collapsed="false">
      <c r="A568" s="186" t="n">
        <v>559</v>
      </c>
      <c r="B568" s="192" t="s">
        <v>2767</v>
      </c>
      <c r="C568" s="193" t="s">
        <v>2768</v>
      </c>
      <c r="D568" s="193" t="s">
        <v>871</v>
      </c>
      <c r="E568" s="192" t="s">
        <v>2769</v>
      </c>
      <c r="F568" s="192" t="s">
        <v>2767</v>
      </c>
      <c r="G568" s="194" t="str">
        <f aca="false">TRIM(F568)</f>
        <v>Archivo de Trámite de la Administración Desconcentrada Servicios al Contribuyente de Nuevo León 2</v>
      </c>
      <c r="H568" s="19" t="s">
        <v>356</v>
      </c>
      <c r="N568" s="19" t="str">
        <f aca="false">CONCATENATE(C568,$M$9)</f>
        <v>700.44.00.00.00-T</v>
      </c>
    </row>
    <row r="569" customFormat="false" ht="40.5" hidden="false" customHeight="false" outlineLevel="0" collapsed="false">
      <c r="A569" s="186" t="n">
        <v>560</v>
      </c>
      <c r="B569" s="192" t="s">
        <v>2770</v>
      </c>
      <c r="C569" s="193" t="s">
        <v>2771</v>
      </c>
      <c r="D569" s="193" t="s">
        <v>883</v>
      </c>
      <c r="E569" s="192" t="s">
        <v>2772</v>
      </c>
      <c r="F569" s="192" t="s">
        <v>2770</v>
      </c>
      <c r="G569" s="194" t="str">
        <f aca="false">TRIM(F569)</f>
        <v>Archivo de Trámite de la Administración Desconcentrada Servicios al Contribuyente de Nuevo León 3</v>
      </c>
      <c r="H569" s="19" t="s">
        <v>356</v>
      </c>
      <c r="N569" s="19" t="str">
        <f aca="false">CONCATENATE(C569,$M$9)</f>
        <v>700.45.00.00.00-T</v>
      </c>
    </row>
    <row r="570" customFormat="false" ht="40.5" hidden="false" customHeight="false" outlineLevel="0" collapsed="false">
      <c r="A570" s="186" t="n">
        <v>561</v>
      </c>
      <c r="B570" s="192" t="s">
        <v>2773</v>
      </c>
      <c r="C570" s="193" t="s">
        <v>2774</v>
      </c>
      <c r="D570" s="193" t="s">
        <v>894</v>
      </c>
      <c r="E570" s="192" t="s">
        <v>2775</v>
      </c>
      <c r="F570" s="192" t="s">
        <v>2773</v>
      </c>
      <c r="G570" s="194" t="str">
        <f aca="false">TRIM(F570)</f>
        <v>Archivo de Trámite de la Administración Desconcentrada Servicios al Contribuyente de Oaxaca 1</v>
      </c>
      <c r="H570" s="19" t="s">
        <v>356</v>
      </c>
      <c r="N570" s="19" t="str">
        <f aca="false">CONCATENATE(C570,$M$9)</f>
        <v>700.46.00.00.00-T</v>
      </c>
    </row>
    <row r="571" customFormat="false" ht="40.5" hidden="false" customHeight="false" outlineLevel="0" collapsed="false">
      <c r="A571" s="186" t="n">
        <v>562</v>
      </c>
      <c r="B571" s="192" t="s">
        <v>2776</v>
      </c>
      <c r="C571" s="193" t="s">
        <v>2777</v>
      </c>
      <c r="D571" s="193" t="s">
        <v>905</v>
      </c>
      <c r="E571" s="192" t="s">
        <v>2778</v>
      </c>
      <c r="F571" s="192" t="s">
        <v>2776</v>
      </c>
      <c r="G571" s="194" t="str">
        <f aca="false">TRIM(F571)</f>
        <v>Archivo de Trámite de la Administración Desconcentrada Servicios al Contribuyente de Puebla 1</v>
      </c>
      <c r="H571" s="19" t="s">
        <v>356</v>
      </c>
      <c r="N571" s="19" t="str">
        <f aca="false">CONCATENATE(C571,$M$9)</f>
        <v>700.47.00.00.00-T</v>
      </c>
    </row>
    <row r="572" customFormat="false" ht="40.5" hidden="false" customHeight="false" outlineLevel="0" collapsed="false">
      <c r="A572" s="186" t="n">
        <v>563</v>
      </c>
      <c r="B572" s="192" t="s">
        <v>2779</v>
      </c>
      <c r="C572" s="193" t="s">
        <v>2780</v>
      </c>
      <c r="D572" s="193" t="s">
        <v>916</v>
      </c>
      <c r="E572" s="192" t="s">
        <v>2781</v>
      </c>
      <c r="F572" s="192" t="s">
        <v>2779</v>
      </c>
      <c r="G572" s="194" t="str">
        <f aca="false">TRIM(F572)</f>
        <v>Archivo de Trámite de la Administración Desconcentrada Servicios al Contribuyente de Puebla 2</v>
      </c>
      <c r="H572" s="19" t="s">
        <v>356</v>
      </c>
      <c r="N572" s="19" t="str">
        <f aca="false">CONCATENATE(C572,$M$9)</f>
        <v>700.48.00.00.00-T</v>
      </c>
    </row>
    <row r="573" customFormat="false" ht="40.5" hidden="false" customHeight="false" outlineLevel="0" collapsed="false">
      <c r="A573" s="186" t="n">
        <v>564</v>
      </c>
      <c r="B573" s="192" t="s">
        <v>2782</v>
      </c>
      <c r="C573" s="193" t="s">
        <v>2783</v>
      </c>
      <c r="D573" s="193" t="s">
        <v>927</v>
      </c>
      <c r="E573" s="192" t="s">
        <v>2784</v>
      </c>
      <c r="F573" s="192" t="s">
        <v>2782</v>
      </c>
      <c r="G573" s="194" t="str">
        <f aca="false">TRIM(F573)</f>
        <v>Archivo de Trámite de la Administración Desconcentrada Servicios al Contribuyente de Querétaro 1</v>
      </c>
      <c r="H573" s="19" t="s">
        <v>356</v>
      </c>
      <c r="N573" s="19" t="str">
        <f aca="false">CONCATENATE(C573,$M$9)</f>
        <v>700.49.00.00.00-T</v>
      </c>
    </row>
    <row r="574" customFormat="false" ht="27" hidden="true" customHeight="false" outlineLevel="0" collapsed="false">
      <c r="A574" s="186" t="n">
        <v>565</v>
      </c>
      <c r="B574" s="192" t="s">
        <v>2785</v>
      </c>
      <c r="C574" s="193" t="s">
        <v>2786</v>
      </c>
      <c r="D574" s="193" t="s">
        <v>938</v>
      </c>
      <c r="E574" s="192" t="s">
        <v>2787</v>
      </c>
      <c r="F574" s="192" t="s">
        <v>2785</v>
      </c>
      <c r="G574" s="194" t="str">
        <f aca="false">TRIM(F574)</f>
        <v>Archivo de Trámite del Módulo de Servicios Tributarios de Chetumal</v>
      </c>
      <c r="H574" s="19" t="s">
        <v>356</v>
      </c>
      <c r="N574" s="19" t="str">
        <f aca="false">CONCATENATE(C574,$M$9)</f>
        <v>700.50.00.00.00-T</v>
      </c>
    </row>
    <row r="575" customFormat="false" ht="40.5" hidden="false" customHeight="false" outlineLevel="0" collapsed="false">
      <c r="A575" s="186" t="n">
        <v>566</v>
      </c>
      <c r="B575" s="192" t="s">
        <v>2788</v>
      </c>
      <c r="C575" s="193" t="s">
        <v>2789</v>
      </c>
      <c r="D575" s="193" t="s">
        <v>949</v>
      </c>
      <c r="E575" s="192" t="s">
        <v>2790</v>
      </c>
      <c r="F575" s="192" t="s">
        <v>2788</v>
      </c>
      <c r="G575" s="194" t="str">
        <f aca="false">TRIM(F575)</f>
        <v>Archivo de Trámite de la Administración Desconcentrada Servicios al Contribuyente de Quintana Roo 2</v>
      </c>
      <c r="H575" s="19" t="s">
        <v>356</v>
      </c>
      <c r="N575" s="19" t="str">
        <f aca="false">CONCATENATE(C575,$M$9)</f>
        <v>700.51.00.00.00-T</v>
      </c>
    </row>
    <row r="576" customFormat="false" ht="40.5" hidden="false" customHeight="false" outlineLevel="0" collapsed="false">
      <c r="A576" s="186" t="n">
        <v>567</v>
      </c>
      <c r="B576" s="192" t="s">
        <v>2791</v>
      </c>
      <c r="C576" s="193" t="s">
        <v>2792</v>
      </c>
      <c r="D576" s="193" t="s">
        <v>960</v>
      </c>
      <c r="E576" s="192" t="s">
        <v>2793</v>
      </c>
      <c r="F576" s="192" t="s">
        <v>2791</v>
      </c>
      <c r="G576" s="194" t="str">
        <f aca="false">TRIM(F576)</f>
        <v>Archivo de Trámite de la Administración Desconcentrada Servicios al Contribuyente de San Luis Potosí 1</v>
      </c>
      <c r="H576" s="19" t="s">
        <v>356</v>
      </c>
      <c r="N576" s="19" t="str">
        <f aca="false">CONCATENATE(C576,$M$9)</f>
        <v>700.52.00.00.00-T</v>
      </c>
    </row>
    <row r="577" customFormat="false" ht="40.5" hidden="false" customHeight="false" outlineLevel="0" collapsed="false">
      <c r="A577" s="186" t="n">
        <v>568</v>
      </c>
      <c r="B577" s="192" t="s">
        <v>2794</v>
      </c>
      <c r="C577" s="193" t="s">
        <v>2795</v>
      </c>
      <c r="D577" s="193" t="s">
        <v>971</v>
      </c>
      <c r="E577" s="192" t="s">
        <v>2796</v>
      </c>
      <c r="F577" s="192" t="s">
        <v>2794</v>
      </c>
      <c r="G577" s="194" t="str">
        <f aca="false">TRIM(F577)</f>
        <v>Archivo de Trámite de la Administración Desconcentrada Servicios al Contribuyente de Sinaloa 1</v>
      </c>
      <c r="H577" s="19" t="s">
        <v>356</v>
      </c>
      <c r="N577" s="19" t="str">
        <f aca="false">CONCATENATE(C577,$M$9)</f>
        <v>700.53.00.00.00-T</v>
      </c>
    </row>
    <row r="578" customFormat="false" ht="40.5" hidden="false" customHeight="false" outlineLevel="0" collapsed="false">
      <c r="A578" s="186" t="n">
        <v>569</v>
      </c>
      <c r="B578" s="192" t="s">
        <v>2797</v>
      </c>
      <c r="C578" s="193" t="s">
        <v>2798</v>
      </c>
      <c r="D578" s="193" t="s">
        <v>983</v>
      </c>
      <c r="E578" s="192" t="s">
        <v>2799</v>
      </c>
      <c r="F578" s="192" t="s">
        <v>2797</v>
      </c>
      <c r="G578" s="194" t="str">
        <f aca="false">TRIM(F578)</f>
        <v>Archivo de Trámite de la Administración Desconcentrada Servicios al Contribuyente de Sinaloa 2</v>
      </c>
      <c r="H578" s="19" t="s">
        <v>356</v>
      </c>
      <c r="N578" s="19" t="str">
        <f aca="false">CONCATENATE(C578,$M$9)</f>
        <v>700.54.00.00.00-T</v>
      </c>
    </row>
    <row r="579" customFormat="false" ht="27" hidden="true" customHeight="false" outlineLevel="0" collapsed="false">
      <c r="A579" s="186" t="n">
        <v>570</v>
      </c>
      <c r="B579" s="192" t="s">
        <v>2800</v>
      </c>
      <c r="C579" s="193" t="s">
        <v>2801</v>
      </c>
      <c r="D579" s="193" t="s">
        <v>994</v>
      </c>
      <c r="E579" s="192" t="s">
        <v>2802</v>
      </c>
      <c r="F579" s="192" t="s">
        <v>2800</v>
      </c>
      <c r="G579" s="194" t="str">
        <f aca="false">TRIM(F579)</f>
        <v>Archivo de Trámite del Módulo de Servicios Tributarios de los Mochis</v>
      </c>
      <c r="H579" s="19" t="s">
        <v>356</v>
      </c>
      <c r="N579" s="19" t="str">
        <f aca="false">CONCATENATE(C579,$M$9)</f>
        <v>700.55.00.00.00-T</v>
      </c>
    </row>
    <row r="580" customFormat="false" ht="40.5" hidden="false" customHeight="false" outlineLevel="0" collapsed="false">
      <c r="A580" s="186" t="n">
        <v>571</v>
      </c>
      <c r="B580" s="192" t="s">
        <v>2803</v>
      </c>
      <c r="C580" s="193" t="s">
        <v>2804</v>
      </c>
      <c r="D580" s="193" t="s">
        <v>1005</v>
      </c>
      <c r="E580" s="192" t="s">
        <v>2805</v>
      </c>
      <c r="F580" s="192" t="s">
        <v>2803</v>
      </c>
      <c r="G580" s="194" t="str">
        <f aca="false">TRIM(F580)</f>
        <v>Archivo de Trámite de la Administración Desconcentrada Servicios al Contribuyente de Sonora 1</v>
      </c>
      <c r="H580" s="19" t="s">
        <v>356</v>
      </c>
      <c r="N580" s="19" t="str">
        <f aca="false">CONCATENATE(C580,$M$9)</f>
        <v>700.56.00.00.00-T</v>
      </c>
    </row>
    <row r="581" customFormat="false" ht="40.5" hidden="false" customHeight="false" outlineLevel="0" collapsed="false">
      <c r="A581" s="186" t="n">
        <v>572</v>
      </c>
      <c r="B581" s="192" t="s">
        <v>2806</v>
      </c>
      <c r="C581" s="193" t="s">
        <v>2807</v>
      </c>
      <c r="D581" s="193" t="s">
        <v>1017</v>
      </c>
      <c r="E581" s="192" t="s">
        <v>2808</v>
      </c>
      <c r="F581" s="192" t="s">
        <v>2806</v>
      </c>
      <c r="G581" s="194" t="str">
        <f aca="false">TRIM(F581)</f>
        <v>Archivo de Trámite de la Administración Desconcentrada Servicios al Contribuyente de Sonora 2</v>
      </c>
      <c r="H581" s="19" t="s">
        <v>356</v>
      </c>
      <c r="N581" s="19" t="str">
        <f aca="false">CONCATENATE(C581,$M$9)</f>
        <v>700.57.00.00.00-T</v>
      </c>
    </row>
    <row r="582" customFormat="false" ht="40.5" hidden="false" customHeight="false" outlineLevel="0" collapsed="false">
      <c r="A582" s="186" t="n">
        <v>573</v>
      </c>
      <c r="B582" s="192" t="s">
        <v>2809</v>
      </c>
      <c r="C582" s="193" t="s">
        <v>2810</v>
      </c>
      <c r="D582" s="193" t="s">
        <v>1029</v>
      </c>
      <c r="E582" s="192" t="s">
        <v>2811</v>
      </c>
      <c r="F582" s="192" t="s">
        <v>2809</v>
      </c>
      <c r="G582" s="194" t="str">
        <f aca="false">TRIM(F582)</f>
        <v>Archivo de Trámite de la Administración Desconcentrada Servicios al Contribuyente de Sonora 3</v>
      </c>
      <c r="H582" s="19" t="s">
        <v>356</v>
      </c>
      <c r="N582" s="19" t="str">
        <f aca="false">CONCATENATE(C582,$M$9)</f>
        <v>700.58.00.00.00-T</v>
      </c>
    </row>
    <row r="583" customFormat="false" ht="40.5" hidden="false" customHeight="false" outlineLevel="0" collapsed="false">
      <c r="A583" s="186" t="n">
        <v>574</v>
      </c>
      <c r="B583" s="192" t="s">
        <v>2812</v>
      </c>
      <c r="C583" s="193" t="s">
        <v>2813</v>
      </c>
      <c r="D583" s="193" t="s">
        <v>1040</v>
      </c>
      <c r="E583" s="192" t="s">
        <v>2814</v>
      </c>
      <c r="F583" s="192" t="s">
        <v>2812</v>
      </c>
      <c r="G583" s="194" t="str">
        <f aca="false">TRIM(F583)</f>
        <v>Archivo de Trámite de la Administración Desconcentrada Servicios al Contribuyente de Tabasco 1</v>
      </c>
      <c r="H583" s="19" t="s">
        <v>356</v>
      </c>
      <c r="N583" s="19" t="str">
        <f aca="false">CONCATENATE(C583,$M$9)</f>
        <v>700.59.00.00.00-T</v>
      </c>
    </row>
    <row r="584" customFormat="false" ht="40.5" hidden="false" customHeight="false" outlineLevel="0" collapsed="false">
      <c r="A584" s="186" t="n">
        <v>575</v>
      </c>
      <c r="B584" s="192" t="s">
        <v>2815</v>
      </c>
      <c r="C584" s="193" t="s">
        <v>2816</v>
      </c>
      <c r="D584" s="193" t="s">
        <v>1051</v>
      </c>
      <c r="E584" s="192" t="s">
        <v>2817</v>
      </c>
      <c r="F584" s="192" t="s">
        <v>2815</v>
      </c>
      <c r="G584" s="194" t="str">
        <f aca="false">TRIM(F584)</f>
        <v>Archivo de Trámite de la Administración Desconcentrada Servicios al Contribuyente de Tamaulipas 1</v>
      </c>
      <c r="H584" s="19" t="s">
        <v>356</v>
      </c>
      <c r="N584" s="19" t="str">
        <f aca="false">CONCATENATE(C584,$M$9)</f>
        <v>700.60.00.00.00-T</v>
      </c>
    </row>
    <row r="585" customFormat="false" ht="40.5" hidden="false" customHeight="false" outlineLevel="0" collapsed="false">
      <c r="A585" s="186" t="n">
        <v>576</v>
      </c>
      <c r="B585" s="192" t="s">
        <v>2818</v>
      </c>
      <c r="C585" s="193" t="s">
        <v>2819</v>
      </c>
      <c r="D585" s="193" t="s">
        <v>1062</v>
      </c>
      <c r="E585" s="192" t="s">
        <v>2820</v>
      </c>
      <c r="F585" s="192" t="s">
        <v>2818</v>
      </c>
      <c r="G585" s="194" t="str">
        <f aca="false">TRIM(F585)</f>
        <v>Archivo de Trámite de la Administración Desconcentrada Servicios al Contribuyente de Tamaulipas 3</v>
      </c>
      <c r="H585" s="19" t="s">
        <v>356</v>
      </c>
      <c r="N585" s="19" t="str">
        <f aca="false">CONCATENATE(C585,$M$9)</f>
        <v>700.62.00.00.00-T</v>
      </c>
    </row>
    <row r="586" customFormat="false" ht="40.5" hidden="false" customHeight="false" outlineLevel="0" collapsed="false">
      <c r="A586" s="186" t="n">
        <v>577</v>
      </c>
      <c r="B586" s="192" t="s">
        <v>2821</v>
      </c>
      <c r="C586" s="193" t="s">
        <v>2822</v>
      </c>
      <c r="D586" s="193" t="s">
        <v>1072</v>
      </c>
      <c r="E586" s="192" t="s">
        <v>2823</v>
      </c>
      <c r="F586" s="192" t="s">
        <v>2821</v>
      </c>
      <c r="G586" s="194" t="str">
        <f aca="false">TRIM(F586)</f>
        <v>Archivo de Trámite de la Administración Desconcentrada Servicios al Contribuyente de Tamaulipas 4</v>
      </c>
      <c r="H586" s="19" t="s">
        <v>356</v>
      </c>
      <c r="N586" s="19" t="str">
        <f aca="false">CONCATENATE(C586,$M$9)</f>
        <v>700.63.00.00.00-T</v>
      </c>
    </row>
    <row r="587" customFormat="false" ht="40.5" hidden="false" customHeight="false" outlineLevel="0" collapsed="false">
      <c r="A587" s="186" t="n">
        <v>578</v>
      </c>
      <c r="B587" s="192" t="s">
        <v>2824</v>
      </c>
      <c r="C587" s="193" t="s">
        <v>2825</v>
      </c>
      <c r="D587" s="193" t="s">
        <v>1080</v>
      </c>
      <c r="E587" s="192" t="s">
        <v>2826</v>
      </c>
      <c r="F587" s="192" t="s">
        <v>2824</v>
      </c>
      <c r="G587" s="194" t="str">
        <f aca="false">TRIM(F587)</f>
        <v>Archivo de Trámite de la Administración Desconcentrada Servicios al Contribuyente de Tamaulipas 5</v>
      </c>
      <c r="H587" s="19" t="s">
        <v>356</v>
      </c>
      <c r="N587" s="19" t="str">
        <f aca="false">CONCATENATE(C587,$M$9)</f>
        <v>700.64.00.00.00-T</v>
      </c>
    </row>
    <row r="588" customFormat="false" ht="40.5" hidden="false" customHeight="false" outlineLevel="0" collapsed="false">
      <c r="A588" s="186" t="n">
        <v>579</v>
      </c>
      <c r="B588" s="192" t="s">
        <v>2827</v>
      </c>
      <c r="C588" s="193" t="s">
        <v>2828</v>
      </c>
      <c r="D588" s="193" t="s">
        <v>1088</v>
      </c>
      <c r="E588" s="192" t="s">
        <v>2829</v>
      </c>
      <c r="F588" s="192" t="s">
        <v>2827</v>
      </c>
      <c r="G588" s="194" t="str">
        <f aca="false">TRIM(F588)</f>
        <v>Archivo de Trámite de la Administración Desconcentrada Servicios al Contribuyente de Tlaxcala 1</v>
      </c>
      <c r="H588" s="19" t="s">
        <v>356</v>
      </c>
      <c r="N588" s="19" t="str">
        <f aca="false">CONCATENATE(C588,$M$9)</f>
        <v>700.65.00.00.00-T</v>
      </c>
    </row>
    <row r="589" customFormat="false" ht="40.5" hidden="false" customHeight="false" outlineLevel="0" collapsed="false">
      <c r="A589" s="186" t="n">
        <v>580</v>
      </c>
      <c r="B589" s="192" t="s">
        <v>2830</v>
      </c>
      <c r="C589" s="193" t="s">
        <v>2831</v>
      </c>
      <c r="D589" s="193" t="s">
        <v>1096</v>
      </c>
      <c r="E589" s="192" t="s">
        <v>2832</v>
      </c>
      <c r="F589" s="192" t="s">
        <v>2830</v>
      </c>
      <c r="G589" s="194" t="str">
        <f aca="false">TRIM(F589)</f>
        <v>Archivo de Trámite de la Administración Desconcentrada Servicios al Contribuyente de Veracruz 1</v>
      </c>
      <c r="H589" s="19" t="s">
        <v>356</v>
      </c>
      <c r="N589" s="19" t="str">
        <f aca="false">CONCATENATE(C589,$M$9)</f>
        <v>700.66.00.00.00-T</v>
      </c>
    </row>
    <row r="590" s="190" customFormat="true" ht="40.5" hidden="false" customHeight="false" outlineLevel="0" collapsed="false">
      <c r="A590" s="186" t="n">
        <v>581</v>
      </c>
      <c r="B590" s="192" t="s">
        <v>2833</v>
      </c>
      <c r="C590" s="193" t="s">
        <v>2834</v>
      </c>
      <c r="D590" s="193" t="s">
        <v>1103</v>
      </c>
      <c r="E590" s="192" t="s">
        <v>2835</v>
      </c>
      <c r="F590" s="192" t="s">
        <v>2833</v>
      </c>
      <c r="G590" s="194" t="str">
        <f aca="false">TRIM(F590)</f>
        <v>Archivo de Trámite de la Administración Desconcentrada Servicios al Contribuyente de Veracruz 2</v>
      </c>
      <c r="H590" s="19" t="s">
        <v>356</v>
      </c>
      <c r="I590" s="19"/>
      <c r="J590" s="19"/>
      <c r="K590" s="19"/>
      <c r="L590" s="19"/>
      <c r="N590" s="19" t="str">
        <f aca="false">CONCATENATE(C590,$M$9)</f>
        <v>700.67.00.00.00-T</v>
      </c>
    </row>
    <row r="591" customFormat="false" ht="27" hidden="true" customHeight="false" outlineLevel="0" collapsed="false">
      <c r="A591" s="186" t="n">
        <v>582</v>
      </c>
      <c r="B591" s="192" t="s">
        <v>2836</v>
      </c>
      <c r="C591" s="193" t="s">
        <v>2837</v>
      </c>
      <c r="D591" s="193" t="s">
        <v>1110</v>
      </c>
      <c r="E591" s="192" t="s">
        <v>2838</v>
      </c>
      <c r="F591" s="192" t="s">
        <v>2836</v>
      </c>
      <c r="G591" s="194" t="str">
        <f aca="false">TRIM(F591)</f>
        <v>Archivo de Trámite del Módulo de Servicios Tributarios de Córdoba</v>
      </c>
      <c r="H591" s="19" t="s">
        <v>356</v>
      </c>
      <c r="N591" s="19" t="str">
        <f aca="false">CONCATENATE(C591,$M$9)</f>
        <v>700.68.00.00.00-T</v>
      </c>
    </row>
    <row r="592" customFormat="false" ht="40.5" hidden="false" customHeight="false" outlineLevel="0" collapsed="false">
      <c r="A592" s="186" t="n">
        <v>583</v>
      </c>
      <c r="B592" s="192" t="s">
        <v>2839</v>
      </c>
      <c r="C592" s="193" t="s">
        <v>2840</v>
      </c>
      <c r="D592" s="193" t="s">
        <v>1117</v>
      </c>
      <c r="E592" s="192" t="s">
        <v>2841</v>
      </c>
      <c r="F592" s="192" t="s">
        <v>2839</v>
      </c>
      <c r="G592" s="194" t="str">
        <f aca="false">TRIM(F592)</f>
        <v>Archivo de Trámite de la Administración Desconcentrada Servicios al Contribuyente de Veracruz 4</v>
      </c>
      <c r="H592" s="19" t="s">
        <v>356</v>
      </c>
      <c r="N592" s="19" t="str">
        <f aca="false">CONCATENATE(C592,$M$9)</f>
        <v>700.69.00.00.00-T</v>
      </c>
    </row>
    <row r="593" customFormat="false" ht="27" hidden="true" customHeight="false" outlineLevel="0" collapsed="false">
      <c r="A593" s="186" t="n">
        <v>584</v>
      </c>
      <c r="B593" s="192" t="s">
        <v>2842</v>
      </c>
      <c r="C593" s="193" t="s">
        <v>2843</v>
      </c>
      <c r="D593" s="193" t="s">
        <v>1124</v>
      </c>
      <c r="E593" s="192" t="s">
        <v>2844</v>
      </c>
      <c r="F593" s="192" t="s">
        <v>2842</v>
      </c>
      <c r="G593" s="194" t="str">
        <f aca="false">TRIM(F593)</f>
        <v>Archivo de Trámite del Módulo de Servicios Tributarios de Tuxpan</v>
      </c>
      <c r="H593" s="19" t="s">
        <v>356</v>
      </c>
      <c r="N593" s="19" t="str">
        <f aca="false">CONCATENATE(C593,$M$9)</f>
        <v>700.70.00.00.00-T</v>
      </c>
    </row>
    <row r="594" customFormat="false" ht="40.5" hidden="false" customHeight="false" outlineLevel="0" collapsed="false">
      <c r="A594" s="186" t="n">
        <v>585</v>
      </c>
      <c r="B594" s="192" t="s">
        <v>2845</v>
      </c>
      <c r="C594" s="193" t="s">
        <v>2846</v>
      </c>
      <c r="D594" s="193" t="s">
        <v>1131</v>
      </c>
      <c r="E594" s="192" t="s">
        <v>2847</v>
      </c>
      <c r="F594" s="192" t="s">
        <v>2845</v>
      </c>
      <c r="G594" s="194" t="str">
        <f aca="false">TRIM(F594)</f>
        <v>Archivo de Trámite de la Administración Desconcentrada Servicios al Contribuyente de Yucatán 1</v>
      </c>
      <c r="H594" s="19" t="s">
        <v>356</v>
      </c>
      <c r="N594" s="19" t="str">
        <f aca="false">CONCATENATE(C594,$M$9)</f>
        <v>700.71.00.00.00-T</v>
      </c>
    </row>
    <row r="595" customFormat="false" ht="40.5" hidden="false" customHeight="false" outlineLevel="0" collapsed="false">
      <c r="A595" s="186" t="n">
        <v>586</v>
      </c>
      <c r="B595" s="192" t="s">
        <v>2848</v>
      </c>
      <c r="C595" s="193" t="s">
        <v>2849</v>
      </c>
      <c r="D595" s="193" t="s">
        <v>1138</v>
      </c>
      <c r="E595" s="192" t="s">
        <v>2850</v>
      </c>
      <c r="F595" s="192" t="s">
        <v>2848</v>
      </c>
      <c r="G595" s="194" t="str">
        <f aca="false">TRIM(F595)</f>
        <v>Archivo de Trámite de la Administración Desconcentrada Servicios al Contribuyente de Zacatecas 1</v>
      </c>
      <c r="H595" s="19" t="s">
        <v>356</v>
      </c>
      <c r="N595" s="19" t="str">
        <f aca="false">CONCATENATE(C595,$M$9)</f>
        <v>700.72.00.00.00-T</v>
      </c>
    </row>
    <row r="596" customFormat="false" ht="40.5" hidden="false" customHeight="false" outlineLevel="0" collapsed="false">
      <c r="A596" s="186" t="n">
        <v>587</v>
      </c>
      <c r="B596" s="192" t="s">
        <v>2851</v>
      </c>
      <c r="C596" s="193" t="s">
        <v>2852</v>
      </c>
      <c r="D596" s="193" t="s">
        <v>1145</v>
      </c>
      <c r="E596" s="192" t="s">
        <v>2853</v>
      </c>
      <c r="F596" s="192" t="s">
        <v>2851</v>
      </c>
      <c r="G596" s="194" t="str">
        <f aca="false">TRIM(F596)</f>
        <v>Archivo de Trámite de la Administración Desconcentrada Servicios al Contribuyente del Distrito Federal 1</v>
      </c>
      <c r="H596" s="19" t="s">
        <v>356</v>
      </c>
      <c r="N596" s="19" t="str">
        <f aca="false">CONCATENATE(C596,$M$9)</f>
        <v>700.73.00.00.00-T</v>
      </c>
    </row>
    <row r="597" customFormat="false" ht="40.5" hidden="false" customHeight="false" outlineLevel="0" collapsed="false">
      <c r="A597" s="186" t="n">
        <v>588</v>
      </c>
      <c r="B597" s="192" t="s">
        <v>2854</v>
      </c>
      <c r="C597" s="193" t="s">
        <v>2855</v>
      </c>
      <c r="D597" s="193" t="s">
        <v>1152</v>
      </c>
      <c r="E597" s="192" t="s">
        <v>2856</v>
      </c>
      <c r="F597" s="192" t="s">
        <v>2854</v>
      </c>
      <c r="G597" s="194" t="str">
        <f aca="false">TRIM(F597)</f>
        <v>Archivo de Trámite de la Administración Desconcentrada Servicios al Contribuyente del Distrito Federal 2</v>
      </c>
      <c r="H597" s="19" t="s">
        <v>356</v>
      </c>
      <c r="N597" s="19" t="str">
        <f aca="false">CONCATENATE(C597,$M$9)</f>
        <v>700.74.00.00.00-T</v>
      </c>
    </row>
    <row r="598" customFormat="false" ht="40.5" hidden="false" customHeight="false" outlineLevel="0" collapsed="false">
      <c r="A598" s="186" t="n">
        <v>589</v>
      </c>
      <c r="B598" s="192" t="s">
        <v>2857</v>
      </c>
      <c r="C598" s="193" t="s">
        <v>2858</v>
      </c>
      <c r="D598" s="193" t="s">
        <v>1159</v>
      </c>
      <c r="E598" s="192" t="s">
        <v>2859</v>
      </c>
      <c r="F598" s="192" t="s">
        <v>2857</v>
      </c>
      <c r="G598" s="194" t="str">
        <f aca="false">TRIM(F598)</f>
        <v>Archivo de Trámite de la Administración Desconcentrada Servicios al Contribuyente del Distrito Federal 3</v>
      </c>
      <c r="H598" s="19" t="s">
        <v>356</v>
      </c>
      <c r="N598" s="19" t="str">
        <f aca="false">CONCATENATE(C598,$M$9)</f>
        <v>700.75.00.00.00-T</v>
      </c>
    </row>
    <row r="599" customFormat="false" ht="40.5" hidden="false" customHeight="false" outlineLevel="0" collapsed="false">
      <c r="A599" s="186" t="n">
        <v>590</v>
      </c>
      <c r="B599" s="192" t="s">
        <v>2860</v>
      </c>
      <c r="C599" s="193" t="s">
        <v>2861</v>
      </c>
      <c r="D599" s="193" t="s">
        <v>1166</v>
      </c>
      <c r="E599" s="192" t="s">
        <v>2862</v>
      </c>
      <c r="F599" s="192" t="s">
        <v>2860</v>
      </c>
      <c r="G599" s="194" t="str">
        <f aca="false">TRIM(F599)</f>
        <v>Archivo de Trámite de la Administración Desconcentrada Servicios al Contribuyente del Distrito Federal 4</v>
      </c>
      <c r="H599" s="19" t="s">
        <v>356</v>
      </c>
      <c r="N599" s="19" t="str">
        <f aca="false">CONCATENATE(C599,$M$9)</f>
        <v>700.76.00.00.00-T</v>
      </c>
    </row>
    <row r="600" customFormat="false" ht="40.5" hidden="false" customHeight="false" outlineLevel="0" collapsed="false">
      <c r="A600" s="186" t="n">
        <v>1</v>
      </c>
      <c r="B600" s="210" t="s">
        <v>2863</v>
      </c>
      <c r="C600" s="211" t="s">
        <v>2524</v>
      </c>
      <c r="D600" s="211" t="s">
        <v>717</v>
      </c>
      <c r="E600" s="210" t="s">
        <v>2864</v>
      </c>
      <c r="F600" s="210" t="s">
        <v>2863</v>
      </c>
      <c r="G600" s="194" t="str">
        <f aca="false">TRIM(F600)</f>
        <v>Archivo de Concentración de la Subadministración de Recursos y Servicios de Cancún</v>
      </c>
      <c r="N600" s="19" t="s">
        <v>2865</v>
      </c>
    </row>
    <row r="601" customFormat="false" ht="27" hidden="false" customHeight="false" outlineLevel="0" collapsed="false">
      <c r="A601" s="186" t="n">
        <v>2</v>
      </c>
      <c r="B601" s="210" t="s">
        <v>2866</v>
      </c>
      <c r="C601" s="211" t="s">
        <v>2452</v>
      </c>
      <c r="D601" s="211" t="s">
        <v>408</v>
      </c>
      <c r="E601" s="210" t="s">
        <v>2453</v>
      </c>
      <c r="F601" s="210" t="s">
        <v>2866</v>
      </c>
      <c r="G601" s="194" t="str">
        <f aca="false">TRIM(F601)</f>
        <v>Archivo de Concentración del Módulo de Recursos y Servicios de San Luis Potosí</v>
      </c>
      <c r="H601" s="19" t="s">
        <v>2867</v>
      </c>
      <c r="N601" s="19" t="str">
        <f aca="false">CONCATENATE(C600,$M$10)</f>
        <v>300.07.00.19.00-C</v>
      </c>
    </row>
    <row r="602" customFormat="false" ht="40.5" hidden="false" customHeight="false" outlineLevel="0" collapsed="false">
      <c r="A602" s="186" t="n">
        <v>3</v>
      </c>
      <c r="B602" s="210" t="s">
        <v>2868</v>
      </c>
      <c r="C602" s="211" t="s">
        <v>2869</v>
      </c>
      <c r="D602" s="211" t="s">
        <v>972</v>
      </c>
      <c r="E602" s="210" t="s">
        <v>2870</v>
      </c>
      <c r="F602" s="210" t="s">
        <v>2868</v>
      </c>
      <c r="G602" s="194" t="str">
        <f aca="false">TRIM(F602)</f>
        <v>Archivo de Concentración de la Administración de Operación de Recursos y Servicios 3</v>
      </c>
      <c r="H602" s="19" t="s">
        <v>2867</v>
      </c>
      <c r="N602" s="19" t="str">
        <f aca="false">CONCATENATE(C601,$M$10)</f>
        <v>300.07.00.01.02-C</v>
      </c>
    </row>
    <row r="603" customFormat="false" ht="27" hidden="false" customHeight="false" outlineLevel="0" collapsed="false">
      <c r="A603" s="186" t="n">
        <v>4</v>
      </c>
      <c r="B603" s="210" t="s">
        <v>2871</v>
      </c>
      <c r="C603" s="211" t="s">
        <v>2551</v>
      </c>
      <c r="D603" s="211" t="s">
        <v>817</v>
      </c>
      <c r="E603" s="210" t="s">
        <v>2552</v>
      </c>
      <c r="F603" s="210" t="s">
        <v>2871</v>
      </c>
      <c r="G603" s="194" t="str">
        <f aca="false">TRIM(F603)</f>
        <v>Archivo de Concentración del Módulo de Recursos y Servicios de Coatzacoalcos</v>
      </c>
      <c r="H603" s="19" t="s">
        <v>2867</v>
      </c>
      <c r="N603" s="19" t="str">
        <f aca="false">CONCATENATE(C602,$M$10)</f>
        <v>300.07.03.00.00-C</v>
      </c>
    </row>
    <row r="604" customFormat="false" ht="40.5" hidden="false" customHeight="false" outlineLevel="0" collapsed="false">
      <c r="A604" s="186" t="n">
        <v>5</v>
      </c>
      <c r="B604" s="210" t="s">
        <v>2872</v>
      </c>
      <c r="C604" s="211" t="s">
        <v>2458</v>
      </c>
      <c r="D604" s="211" t="s">
        <v>436</v>
      </c>
      <c r="E604" s="210" t="s">
        <v>2873</v>
      </c>
      <c r="F604" s="210" t="s">
        <v>2872</v>
      </c>
      <c r="G604" s="194" t="str">
        <f aca="false">TRIM(F604)</f>
        <v>Archivo de Concentración de la Subadministración de Recursos y Servicios de la Paz</v>
      </c>
      <c r="H604" s="19" t="s">
        <v>2867</v>
      </c>
      <c r="N604" s="19" t="str">
        <f aca="false">CONCATENATE(C603,$M$10)</f>
        <v>300.07.00.23.01-C</v>
      </c>
    </row>
    <row r="605" customFormat="false" ht="27" hidden="false" customHeight="false" outlineLevel="0" collapsed="false">
      <c r="A605" s="186" t="n">
        <v>6</v>
      </c>
      <c r="B605" s="210" t="s">
        <v>2874</v>
      </c>
      <c r="C605" s="186" t="s">
        <v>2488</v>
      </c>
      <c r="D605" s="186" t="s">
        <v>584</v>
      </c>
      <c r="E605" s="210" t="s">
        <v>2489</v>
      </c>
      <c r="F605" s="210" t="s">
        <v>2874</v>
      </c>
      <c r="G605" s="194" t="str">
        <f aca="false">TRIM(F605)</f>
        <v>Archivo de Concentración del Módulo de Recursos y Servicios de Irapuato</v>
      </c>
      <c r="H605" s="19" t="s">
        <v>2867</v>
      </c>
      <c r="N605" s="19" t="str">
        <f aca="false">CONCATENATE(C604,$M$10)</f>
        <v>300.07.00.02.00-C</v>
      </c>
    </row>
    <row r="606" customFormat="false" ht="40.5" hidden="false" customHeight="false" outlineLevel="0" collapsed="false">
      <c r="A606" s="186" t="n">
        <v>7</v>
      </c>
      <c r="B606" s="210" t="s">
        <v>2875</v>
      </c>
      <c r="C606" s="211" t="s">
        <v>2539</v>
      </c>
      <c r="D606" s="211" t="s">
        <v>773</v>
      </c>
      <c r="E606" s="210" t="s">
        <v>2876</v>
      </c>
      <c r="F606" s="210" t="s">
        <v>2875</v>
      </c>
      <c r="G606" s="194" t="str">
        <f aca="false">TRIM(F606)</f>
        <v>Archivo de Concentración de la Subadministración de Recursos y Servicios de Hermosillo</v>
      </c>
      <c r="H606" s="19" t="s">
        <v>2867</v>
      </c>
      <c r="N606" s="19" t="str">
        <f aca="false">CONCATENATE(C605,$M$10)</f>
        <v>300.07.00.09.02-C</v>
      </c>
    </row>
    <row r="607" customFormat="false" ht="27" hidden="false" customHeight="false" outlineLevel="0" collapsed="false">
      <c r="A607" s="186" t="n">
        <v>8</v>
      </c>
      <c r="B607" s="210" t="s">
        <v>2877</v>
      </c>
      <c r="C607" s="211" t="s">
        <v>2587</v>
      </c>
      <c r="D607" s="211" t="s">
        <v>950</v>
      </c>
      <c r="E607" s="210" t="s">
        <v>2588</v>
      </c>
      <c r="F607" s="210" t="s">
        <v>2877</v>
      </c>
      <c r="G607" s="194" t="str">
        <f aca="false">TRIM(F607)</f>
        <v>Archivo de Concentración del Módulo de Recursos y Servicios de Campeche</v>
      </c>
      <c r="H607" s="19" t="s">
        <v>2867</v>
      </c>
      <c r="N607" s="19" t="str">
        <f aca="false">CONCATENATE(C606,$M$10)</f>
        <v>300.07.00.21.00-C</v>
      </c>
    </row>
    <row r="608" customFormat="false" ht="27" hidden="false" customHeight="false" outlineLevel="0" collapsed="false">
      <c r="A608" s="186" t="n">
        <v>9</v>
      </c>
      <c r="B608" s="210" t="s">
        <v>2878</v>
      </c>
      <c r="C608" s="211" t="s">
        <v>2542</v>
      </c>
      <c r="D608" s="211" t="s">
        <v>784</v>
      </c>
      <c r="E608" s="210" t="s">
        <v>2879</v>
      </c>
      <c r="F608" s="210" t="s">
        <v>2878</v>
      </c>
      <c r="G608" s="194" t="str">
        <f aca="false">TRIM(F608)</f>
        <v>Archivo de Concentración del Módulo de Recursos y Servicios de Ciudad Obregón</v>
      </c>
      <c r="H608" s="19" t="s">
        <v>2867</v>
      </c>
      <c r="N608" s="19" t="str">
        <f aca="false">CONCATENATE(C607,$M$10)</f>
        <v>300.07.00.28.01-C</v>
      </c>
    </row>
    <row r="609" customFormat="false" ht="27" hidden="false" customHeight="false" outlineLevel="0" collapsed="false">
      <c r="A609" s="186" t="n">
        <v>10</v>
      </c>
      <c r="B609" s="210" t="s">
        <v>2880</v>
      </c>
      <c r="C609" s="211" t="s">
        <v>2509</v>
      </c>
      <c r="D609" s="211" t="s">
        <v>662</v>
      </c>
      <c r="E609" s="210" t="s">
        <v>2510</v>
      </c>
      <c r="F609" s="210" t="s">
        <v>2880</v>
      </c>
      <c r="G609" s="194" t="str">
        <f aca="false">TRIM(F609)</f>
        <v>Archivo de Concentración del Módulo de Recursos y Servicios de Iguala</v>
      </c>
      <c r="H609" s="19" t="s">
        <v>2867</v>
      </c>
      <c r="N609" s="19" t="str">
        <f aca="false">CONCATENATE(C608,$M$10)</f>
        <v>300.07.00.21.05-C</v>
      </c>
    </row>
    <row r="610" customFormat="false" ht="40.5" hidden="false" customHeight="false" outlineLevel="0" collapsed="false">
      <c r="A610" s="186" t="n">
        <v>11</v>
      </c>
      <c r="B610" s="210" t="s">
        <v>2881</v>
      </c>
      <c r="C610" s="211" t="s">
        <v>2608</v>
      </c>
      <c r="D610" s="211" t="s">
        <v>1041</v>
      </c>
      <c r="E610" s="210" t="s">
        <v>2882</v>
      </c>
      <c r="F610" s="210" t="s">
        <v>2881</v>
      </c>
      <c r="G610" s="194" t="str">
        <f aca="false">TRIM(F610)</f>
        <v>Archivo de Concentración de la Administración de Operación de Recursos y Servicios 8</v>
      </c>
      <c r="H610" s="19" t="s">
        <v>2867</v>
      </c>
      <c r="N610" s="19" t="str">
        <f aca="false">CONCATENATE(C609,$M$10)</f>
        <v>300.07.00.14.01-C</v>
      </c>
    </row>
    <row r="611" customFormat="false" ht="27" hidden="false" customHeight="false" outlineLevel="0" collapsed="false">
      <c r="A611" s="186" t="n">
        <v>12</v>
      </c>
      <c r="B611" s="210" t="s">
        <v>2883</v>
      </c>
      <c r="C611" s="211" t="s">
        <v>2581</v>
      </c>
      <c r="D611" s="211" t="s">
        <v>928</v>
      </c>
      <c r="E611" s="210" t="s">
        <v>2582</v>
      </c>
      <c r="F611" s="210" t="s">
        <v>2883</v>
      </c>
      <c r="G611" s="194" t="str">
        <f aca="false">TRIM(F611)</f>
        <v>Archivo de Concentración del Módulo de Recursos y Servicios de Xalapa</v>
      </c>
      <c r="H611" s="19" t="s">
        <v>2867</v>
      </c>
      <c r="N611" s="19" t="str">
        <f aca="false">CONCATENATE(C610,$M$10)</f>
        <v>300.07.08.00.00-C</v>
      </c>
    </row>
    <row r="612" customFormat="false" ht="27" hidden="false" customHeight="false" outlineLevel="0" collapsed="false">
      <c r="A612" s="186" t="n">
        <v>13</v>
      </c>
      <c r="B612" s="210" t="s">
        <v>2884</v>
      </c>
      <c r="C612" s="211" t="s">
        <v>2557</v>
      </c>
      <c r="D612" s="211" t="s">
        <v>839</v>
      </c>
      <c r="E612" s="210" t="s">
        <v>2558</v>
      </c>
      <c r="F612" s="210" t="s">
        <v>2884</v>
      </c>
      <c r="G612" s="194" t="str">
        <f aca="false">TRIM(F612)</f>
        <v>Archivo de Concentración del Módulo de Recursos y Servicios de Piedras Negras</v>
      </c>
      <c r="H612" s="19" t="s">
        <v>2867</v>
      </c>
      <c r="N612" s="19" t="str">
        <f aca="false">CONCATENATE(C611,$M$10)</f>
        <v>300.07.00.27.02-C</v>
      </c>
    </row>
    <row r="613" customFormat="false" ht="40.5" hidden="false" customHeight="false" outlineLevel="0" collapsed="false">
      <c r="A613" s="186" t="n">
        <v>14</v>
      </c>
      <c r="B613" s="210" t="s">
        <v>2885</v>
      </c>
      <c r="C613" s="211" t="s">
        <v>2560</v>
      </c>
      <c r="D613" s="211" t="s">
        <v>850</v>
      </c>
      <c r="E613" s="210" t="s">
        <v>2886</v>
      </c>
      <c r="F613" s="210" t="s">
        <v>2885</v>
      </c>
      <c r="G613" s="194" t="str">
        <f aca="false">TRIM(F613)</f>
        <v>Archivo de Concentración de la Subadministración de Recursos y Servicios de Reynosa</v>
      </c>
      <c r="H613" s="19" t="s">
        <v>2867</v>
      </c>
      <c r="N613" s="19" t="str">
        <f aca="false">CONCATENATE(C612,$M$10)</f>
        <v>300.07.00.24.05-C</v>
      </c>
    </row>
    <row r="614" customFormat="false" ht="40.5" hidden="false" customHeight="false" outlineLevel="0" collapsed="false">
      <c r="A614" s="186" t="n">
        <v>15</v>
      </c>
      <c r="B614" s="210" t="s">
        <v>2887</v>
      </c>
      <c r="C614" s="211" t="s">
        <v>2545</v>
      </c>
      <c r="D614" s="211" t="s">
        <v>795</v>
      </c>
      <c r="E614" s="210" t="s">
        <v>2888</v>
      </c>
      <c r="F614" s="210" t="s">
        <v>2887</v>
      </c>
      <c r="G614" s="194" t="str">
        <f aca="false">TRIM(F614)</f>
        <v>Archivo de Concentración de la Subadministración de Recursos y Servicios de Nogales</v>
      </c>
      <c r="H614" s="19" t="s">
        <v>2867</v>
      </c>
      <c r="N614" s="19" t="str">
        <f aca="false">CONCATENATE(C613,$M$10)</f>
        <v>300.07.00.25.00-C</v>
      </c>
    </row>
    <row r="615" customFormat="false" ht="40.5" hidden="false" customHeight="false" outlineLevel="0" collapsed="false">
      <c r="A615" s="186" t="n">
        <v>16</v>
      </c>
      <c r="B615" s="210" t="s">
        <v>2889</v>
      </c>
      <c r="C615" s="211" t="s">
        <v>2494</v>
      </c>
      <c r="D615" s="211" t="s">
        <v>596</v>
      </c>
      <c r="E615" s="210" t="s">
        <v>2889</v>
      </c>
      <c r="F615" s="210" t="s">
        <v>2889</v>
      </c>
      <c r="G615" s="194" t="str">
        <f aca="false">TRIM(F615)</f>
        <v>Archivo de Concentración de Subadministración de Recursos y Servicios de Acapulco</v>
      </c>
      <c r="H615" s="19" t="s">
        <v>2867</v>
      </c>
      <c r="N615" s="19" t="str">
        <f aca="false">CONCATENATE(C614,$M$10)</f>
        <v>300.07.00.22.00-C</v>
      </c>
    </row>
    <row r="616" customFormat="false" ht="27" hidden="false" customHeight="false" outlineLevel="0" collapsed="false">
      <c r="A616" s="186" t="n">
        <v>17</v>
      </c>
      <c r="B616" s="210" t="s">
        <v>2890</v>
      </c>
      <c r="C616" s="211" t="s">
        <v>2605</v>
      </c>
      <c r="D616" s="211" t="s">
        <v>1030</v>
      </c>
      <c r="E616" s="210" t="s">
        <v>2606</v>
      </c>
      <c r="F616" s="210" t="s">
        <v>2890</v>
      </c>
      <c r="G616" s="194" t="str">
        <f aca="false">TRIM(F616)</f>
        <v>Archivo de Concentración del Módulo de Recursos y Servicios de Puerto Vallarta</v>
      </c>
      <c r="H616" s="19" t="s">
        <v>2867</v>
      </c>
      <c r="N616" s="19" t="str">
        <f aca="false">CONCATENATE(C615,$M$10)</f>
        <v>300.07.00.10.00-C</v>
      </c>
    </row>
    <row r="617" customFormat="false" ht="27" hidden="false" customHeight="false" outlineLevel="0" collapsed="false">
      <c r="A617" s="186" t="n">
        <v>18</v>
      </c>
      <c r="B617" s="210" t="s">
        <v>2891</v>
      </c>
      <c r="C617" s="211" t="s">
        <v>2536</v>
      </c>
      <c r="D617" s="211" t="s">
        <v>762</v>
      </c>
      <c r="E617" s="210" t="s">
        <v>2537</v>
      </c>
      <c r="F617" s="210" t="s">
        <v>2891</v>
      </c>
      <c r="G617" s="194" t="str">
        <f aca="false">TRIM(F617)</f>
        <v>Archivo de Concentración del Módulo de Recursos y Servicios de Mazatlán</v>
      </c>
      <c r="H617" s="19" t="s">
        <v>2867</v>
      </c>
      <c r="N617" s="19" t="str">
        <f aca="false">CONCATENATE(C616,$M$10)</f>
        <v>300.07.07.05.02-C</v>
      </c>
    </row>
    <row r="618" customFormat="false" ht="40.5" hidden="false" customHeight="false" outlineLevel="0" collapsed="false">
      <c r="A618" s="186" t="n">
        <v>19</v>
      </c>
      <c r="B618" s="210" t="s">
        <v>2892</v>
      </c>
      <c r="C618" s="211" t="s">
        <v>2506</v>
      </c>
      <c r="D618" s="211" t="s">
        <v>651</v>
      </c>
      <c r="E618" s="210" t="s">
        <v>2893</v>
      </c>
      <c r="F618" s="210" t="s">
        <v>2892</v>
      </c>
      <c r="G618" s="194" t="str">
        <f aca="false">TRIM(F618)</f>
        <v>Archivo de Concentración de la Subadministración de Recursos y Servicios de Cuernavaca</v>
      </c>
      <c r="H618" s="19" t="s">
        <v>2867</v>
      </c>
      <c r="N618" s="19" t="str">
        <f aca="false">CONCATENATE(C617,$M$10)</f>
        <v>300.07.00.20.02-C</v>
      </c>
    </row>
    <row r="619" customFormat="false" ht="40.5" hidden="false" customHeight="false" outlineLevel="0" collapsed="false">
      <c r="A619" s="186" t="n">
        <v>20</v>
      </c>
      <c r="B619" s="210" t="s">
        <v>2894</v>
      </c>
      <c r="C619" s="211" t="s">
        <v>2590</v>
      </c>
      <c r="D619" s="211" t="s">
        <v>961</v>
      </c>
      <c r="E619" s="210" t="s">
        <v>2895</v>
      </c>
      <c r="F619" s="210" t="s">
        <v>2894</v>
      </c>
      <c r="G619" s="194" t="str">
        <f aca="false">TRIM(F619)</f>
        <v>Archivo de Concentración de la Subadministración de Recursos y Servicios de Toluca</v>
      </c>
      <c r="H619" s="19" t="s">
        <v>2867</v>
      </c>
      <c r="N619" s="19" t="str">
        <f aca="false">CONCATENATE(C618,$M$10)</f>
        <v>300.07.00.14.00-C</v>
      </c>
    </row>
    <row r="620" customFormat="false" ht="40.5" hidden="false" customHeight="false" outlineLevel="0" collapsed="false">
      <c r="A620" s="186" t="n">
        <v>21</v>
      </c>
      <c r="B620" s="210" t="s">
        <v>2896</v>
      </c>
      <c r="C620" s="211" t="s">
        <v>2521</v>
      </c>
      <c r="D620" s="211" t="s">
        <v>706</v>
      </c>
      <c r="E620" s="210" t="s">
        <v>2897</v>
      </c>
      <c r="F620" s="210" t="s">
        <v>2896</v>
      </c>
      <c r="G620" s="194" t="str">
        <f aca="false">TRIM(F620)</f>
        <v>Archivo de Concentración de la Subadministración de Recursos y Servicios de Chichimequillas</v>
      </c>
      <c r="H620" s="19" t="s">
        <v>2867</v>
      </c>
      <c r="N620" s="19" t="str">
        <f aca="false">CONCATENATE(C619,$M$10)</f>
        <v>300.07.00.29.00-C</v>
      </c>
    </row>
    <row r="621" customFormat="false" ht="40.5" hidden="false" customHeight="false" outlineLevel="0" collapsed="false">
      <c r="A621" s="186" t="n">
        <v>22</v>
      </c>
      <c r="B621" s="210" t="s">
        <v>2898</v>
      </c>
      <c r="C621" s="211" t="s">
        <v>2548</v>
      </c>
      <c r="D621" s="211" t="s">
        <v>806</v>
      </c>
      <c r="E621" s="210" t="s">
        <v>2899</v>
      </c>
      <c r="F621" s="210" t="s">
        <v>2898</v>
      </c>
      <c r="G621" s="194" t="str">
        <f aca="false">TRIM(F621)</f>
        <v>Archivo de Concentración de la Subadministración de Recursos y Servicios de Villahermosa</v>
      </c>
      <c r="H621" s="19" t="s">
        <v>2867</v>
      </c>
      <c r="N621" s="19" t="str">
        <f aca="false">CONCATENATE(C620,$M$10)</f>
        <v>300.07.00.18.00-C</v>
      </c>
    </row>
    <row r="622" customFormat="false" ht="27" hidden="false" customHeight="false" outlineLevel="0" collapsed="false">
      <c r="A622" s="186" t="n">
        <v>23</v>
      </c>
      <c r="B622" s="210" t="s">
        <v>2900</v>
      </c>
      <c r="C622" s="211" t="s">
        <v>2527</v>
      </c>
      <c r="D622" s="211" t="s">
        <v>729</v>
      </c>
      <c r="E622" s="210" t="s">
        <v>2528</v>
      </c>
      <c r="F622" s="210" t="s">
        <v>2900</v>
      </c>
      <c r="G622" s="194" t="str">
        <f aca="false">TRIM(F622)</f>
        <v>Archivo de Concentración del Módulo de Recursos y Servicios de Chetumal</v>
      </c>
      <c r="H622" s="19" t="s">
        <v>2867</v>
      </c>
      <c r="N622" s="19" t="str">
        <f aca="false">CONCATENATE(C621,$M$10)</f>
        <v>300.07.00.23.00-C</v>
      </c>
    </row>
    <row r="623" customFormat="false" ht="27" hidden="false" customHeight="false" outlineLevel="0" collapsed="false">
      <c r="A623" s="186" t="n">
        <v>24</v>
      </c>
      <c r="B623" s="210" t="s">
        <v>2901</v>
      </c>
      <c r="C623" s="211" t="s">
        <v>2449</v>
      </c>
      <c r="D623" s="211" t="s">
        <v>394</v>
      </c>
      <c r="E623" s="210" t="s">
        <v>2450</v>
      </c>
      <c r="F623" s="210" t="s">
        <v>2901</v>
      </c>
      <c r="G623" s="194" t="str">
        <f aca="false">TRIM(F623)</f>
        <v>Archivo de Concentración del Módulo de Recursos y Servicios de León</v>
      </c>
      <c r="H623" s="19" t="s">
        <v>2867</v>
      </c>
      <c r="N623" s="19" t="str">
        <f aca="false">CONCATENATE(C622,$M$10)</f>
        <v>300.07.00.19.01-C</v>
      </c>
    </row>
    <row r="624" customFormat="false" ht="40.5" hidden="false" customHeight="false" outlineLevel="0" collapsed="false">
      <c r="A624" s="186" t="n">
        <v>25</v>
      </c>
      <c r="B624" s="210" t="s">
        <v>2902</v>
      </c>
      <c r="C624" s="211" t="s">
        <v>2518</v>
      </c>
      <c r="D624" s="211" t="s">
        <v>695</v>
      </c>
      <c r="E624" s="210" t="s">
        <v>2903</v>
      </c>
      <c r="F624" s="210" t="s">
        <v>2902</v>
      </c>
      <c r="G624" s="194" t="str">
        <f aca="false">TRIM(F624)</f>
        <v>Archivo de Concentración de la Subadministración de Recursos y Servicios de Puebla</v>
      </c>
      <c r="H624" s="19" t="s">
        <v>2867</v>
      </c>
      <c r="N624" s="19" t="str">
        <f aca="false">CONCATENATE(C623,$M$10)</f>
        <v>300.07.00.01.01-C</v>
      </c>
    </row>
    <row r="625" customFormat="false" ht="27" hidden="false" customHeight="false" outlineLevel="0" collapsed="false">
      <c r="A625" s="186" t="n">
        <v>26</v>
      </c>
      <c r="B625" s="210" t="s">
        <v>2904</v>
      </c>
      <c r="C625" s="211" t="s">
        <v>2569</v>
      </c>
      <c r="D625" s="211" t="s">
        <v>884</v>
      </c>
      <c r="E625" s="210" t="s">
        <v>2570</v>
      </c>
      <c r="F625" s="210" t="s">
        <v>2904</v>
      </c>
      <c r="G625" s="194" t="str">
        <f aca="false">TRIM(F625)</f>
        <v>Archivo de Concentración del Módulo de Recursos y Servicios de Tuxpan</v>
      </c>
      <c r="H625" s="19" t="s">
        <v>2867</v>
      </c>
      <c r="N625" s="19" t="str">
        <f aca="false">CONCATENATE(C624,$M$10)</f>
        <v>300.07.00.17.00-C</v>
      </c>
    </row>
    <row r="626" customFormat="false" ht="40.5" hidden="false" customHeight="false" outlineLevel="0" collapsed="false">
      <c r="A626" s="186" t="n">
        <v>27</v>
      </c>
      <c r="B626" s="210" t="s">
        <v>2905</v>
      </c>
      <c r="C626" s="211" t="s">
        <v>2485</v>
      </c>
      <c r="D626" s="211" t="s">
        <v>551</v>
      </c>
      <c r="E626" s="210" t="s">
        <v>2906</v>
      </c>
      <c r="F626" s="210" t="s">
        <v>2905</v>
      </c>
      <c r="G626" s="194" t="str">
        <f aca="false">TRIM(F626)</f>
        <v>Archivo de Concentración de la Subadministración de Recursos y Servicios de Ciudad Juárez</v>
      </c>
      <c r="H626" s="19" t="s">
        <v>2867</v>
      </c>
      <c r="N626" s="19" t="str">
        <f aca="false">CONCATENATE(C625,$M$10)</f>
        <v>300.07.00.26.01-C</v>
      </c>
    </row>
    <row r="627" customFormat="false" ht="40.5" hidden="false" customHeight="false" outlineLevel="0" collapsed="false">
      <c r="A627" s="186" t="n">
        <v>28</v>
      </c>
      <c r="B627" s="210" t="s">
        <v>2907</v>
      </c>
      <c r="C627" s="211" t="s">
        <v>2461</v>
      </c>
      <c r="D627" s="211" t="s">
        <v>450</v>
      </c>
      <c r="E627" s="210" t="s">
        <v>2908</v>
      </c>
      <c r="F627" s="210" t="s">
        <v>2907</v>
      </c>
      <c r="G627" s="194" t="str">
        <f aca="false">TRIM(F627)</f>
        <v>Archivo de Concentración de la Subadministración de Recursos y Servicios de Los Cabos</v>
      </c>
      <c r="H627" s="19" t="s">
        <v>2867</v>
      </c>
      <c r="N627" s="19" t="str">
        <f aca="false">CONCATENATE(C626,$M$10)</f>
        <v>300.07.00.08.00-C</v>
      </c>
    </row>
    <row r="628" customFormat="false" ht="40.5" hidden="false" customHeight="false" outlineLevel="0" collapsed="false">
      <c r="A628" s="186" t="n">
        <v>29</v>
      </c>
      <c r="B628" s="210" t="s">
        <v>2909</v>
      </c>
      <c r="C628" s="211" t="s">
        <v>2500</v>
      </c>
      <c r="D628" s="211" t="s">
        <v>618</v>
      </c>
      <c r="E628" s="210" t="s">
        <v>2910</v>
      </c>
      <c r="F628" s="210" t="s">
        <v>2909</v>
      </c>
      <c r="G628" s="194" t="str">
        <f aca="false">TRIM(F628)</f>
        <v>Archivo de Concentración de la Subadministración de Recursos y Servicios de Naucalpan</v>
      </c>
      <c r="H628" s="19" t="s">
        <v>2867</v>
      </c>
      <c r="N628" s="19" t="str">
        <f aca="false">CONCATENATE(C627,$M$10)</f>
        <v>300.07.00.03.00-C</v>
      </c>
    </row>
    <row r="629" customFormat="false" ht="40.5" hidden="false" customHeight="false" outlineLevel="0" collapsed="false">
      <c r="A629" s="186" t="n">
        <v>30</v>
      </c>
      <c r="B629" s="210" t="s">
        <v>2911</v>
      </c>
      <c r="C629" s="211" t="s">
        <v>2584</v>
      </c>
      <c r="D629" s="211" t="s">
        <v>939</v>
      </c>
      <c r="E629" s="210" t="s">
        <v>2912</v>
      </c>
      <c r="F629" s="210" t="s">
        <v>2911</v>
      </c>
      <c r="G629" s="194" t="str">
        <f aca="false">TRIM(F629)</f>
        <v>Archivo de Concentración de la Subadministración de Recursos y Servicios de Mérida</v>
      </c>
      <c r="H629" s="19" t="s">
        <v>2867</v>
      </c>
      <c r="N629" s="19" t="str">
        <f aca="false">CONCATENATE(C628,$M$10)</f>
        <v>300.07.00.12.00-C</v>
      </c>
    </row>
    <row r="630" customFormat="false" ht="27" hidden="false" customHeight="false" outlineLevel="0" collapsed="false">
      <c r="A630" s="186" t="n">
        <v>31</v>
      </c>
      <c r="B630" s="210" t="s">
        <v>2913</v>
      </c>
      <c r="C630" s="211" t="s">
        <v>2602</v>
      </c>
      <c r="D630" s="211" t="s">
        <v>1018</v>
      </c>
      <c r="E630" s="210" t="s">
        <v>2603</v>
      </c>
      <c r="F630" s="210" t="s">
        <v>2913</v>
      </c>
      <c r="G630" s="194" t="str">
        <f aca="false">TRIM(F630)</f>
        <v>Archivo de Concentración del Módulo de Recursos y Servicios de Ciudad Guzmán</v>
      </c>
      <c r="H630" s="19" t="s">
        <v>2867</v>
      </c>
      <c r="N630" s="19" t="str">
        <f aca="false">CONCATENATE(C629,$M$10)</f>
        <v>300.07.00.28.00-C</v>
      </c>
    </row>
    <row r="631" customFormat="false" ht="40.5" hidden="false" customHeight="false" outlineLevel="0" collapsed="false">
      <c r="A631" s="186" t="n">
        <v>32</v>
      </c>
      <c r="B631" s="210" t="s">
        <v>2914</v>
      </c>
      <c r="C631" s="211" t="s">
        <v>2503</v>
      </c>
      <c r="D631" s="211" t="s">
        <v>629</v>
      </c>
      <c r="E631" s="210" t="s">
        <v>2915</v>
      </c>
      <c r="F631" s="210" t="s">
        <v>2914</v>
      </c>
      <c r="G631" s="194" t="str">
        <f aca="false">TRIM(F631)</f>
        <v>Archivo de Concentración de la Subadministración de Recursos y Servicios de Morelia</v>
      </c>
      <c r="H631" s="19" t="s">
        <v>2867</v>
      </c>
      <c r="N631" s="19" t="str">
        <f aca="false">CONCATENATE(C630,$M$10)</f>
        <v>300.07.07.05.01-C</v>
      </c>
    </row>
    <row r="632" customFormat="false" ht="27" hidden="false" customHeight="false" outlineLevel="0" collapsed="false">
      <c r="A632" s="186" t="n">
        <v>33</v>
      </c>
      <c r="B632" s="210" t="s">
        <v>2916</v>
      </c>
      <c r="C632" s="211" t="s">
        <v>2578</v>
      </c>
      <c r="D632" s="211" t="s">
        <v>917</v>
      </c>
      <c r="E632" s="210" t="s">
        <v>2579</v>
      </c>
      <c r="F632" s="210" t="s">
        <v>2916</v>
      </c>
      <c r="G632" s="194" t="str">
        <f aca="false">TRIM(F632)</f>
        <v>Archivo de Concentración del Módulo de Recursos y Servicios de Córdoba</v>
      </c>
      <c r="H632" s="19" t="s">
        <v>2867</v>
      </c>
      <c r="N632" s="19" t="str">
        <f aca="false">CONCATENATE(C631,$M$10)</f>
        <v>300.07.00.13.00-C</v>
      </c>
    </row>
    <row r="633" customFormat="false" ht="40.5" hidden="false" customHeight="false" outlineLevel="0" collapsed="false">
      <c r="A633" s="186" t="n">
        <v>34</v>
      </c>
      <c r="B633" s="210" t="s">
        <v>2917</v>
      </c>
      <c r="C633" s="211" t="s">
        <v>2482</v>
      </c>
      <c r="D633" s="211" t="s">
        <v>539</v>
      </c>
      <c r="E633" s="210" t="s">
        <v>2918</v>
      </c>
      <c r="F633" s="210" t="s">
        <v>2917</v>
      </c>
      <c r="G633" s="194" t="str">
        <f aca="false">TRIM(F633)</f>
        <v>Archivo de Concentración de la Subadministración de Recursos y Servicios de Chihuahua</v>
      </c>
      <c r="H633" s="19" t="s">
        <v>2867</v>
      </c>
      <c r="N633" s="19" t="str">
        <f aca="false">CONCATENATE(C632,$M$10)</f>
        <v>300.07.00.27.01-C</v>
      </c>
    </row>
    <row r="634" customFormat="false" ht="40.5" hidden="false" customHeight="false" outlineLevel="0" collapsed="false">
      <c r="A634" s="186" t="n">
        <v>35</v>
      </c>
      <c r="B634" s="210" t="s">
        <v>2919</v>
      </c>
      <c r="C634" s="211" t="s">
        <v>2446</v>
      </c>
      <c r="D634" s="211" t="s">
        <v>378</v>
      </c>
      <c r="E634" s="210" t="s">
        <v>2920</v>
      </c>
      <c r="F634" s="210" t="s">
        <v>2919</v>
      </c>
      <c r="G634" s="194" t="str">
        <f aca="false">TRIM(F634)</f>
        <v>Archivo de Concentración de la Subadministración de Recursos y Servicios de Aguascalientes</v>
      </c>
      <c r="H634" s="19" t="s">
        <v>2867</v>
      </c>
      <c r="N634" s="19" t="str">
        <f aca="false">CONCATENATE(C633,$M$10)</f>
        <v>300.07.00.07.00-C</v>
      </c>
    </row>
    <row r="635" customFormat="false" ht="40.5" hidden="false" customHeight="false" outlineLevel="0" collapsed="false">
      <c r="A635" s="186" t="n">
        <v>36</v>
      </c>
      <c r="B635" s="210" t="s">
        <v>2921</v>
      </c>
      <c r="C635" s="211" t="s">
        <v>2621</v>
      </c>
      <c r="D635" s="211" t="s">
        <v>562</v>
      </c>
      <c r="E635" s="210" t="s">
        <v>2922</v>
      </c>
      <c r="F635" s="210" t="s">
        <v>2921</v>
      </c>
      <c r="G635" s="194" t="str">
        <f aca="false">TRIM(F635)</f>
        <v>Archivo de Concentración de la Subadministración de Recursos y Servicios de Celaya</v>
      </c>
      <c r="H635" s="19" t="s">
        <v>2867</v>
      </c>
      <c r="N635" s="19" t="str">
        <f aca="false">CONCATENATE(C634,$M$10)</f>
        <v>300.07.00.01.00-C</v>
      </c>
    </row>
    <row r="636" customFormat="false" ht="40.5" hidden="false" customHeight="false" outlineLevel="0" collapsed="false">
      <c r="A636" s="186" t="n">
        <v>37</v>
      </c>
      <c r="B636" s="210" t="s">
        <v>2923</v>
      </c>
      <c r="C636" s="211" t="s">
        <v>2530</v>
      </c>
      <c r="D636" s="211" t="s">
        <v>740</v>
      </c>
      <c r="E636" s="210" t="s">
        <v>2924</v>
      </c>
      <c r="F636" s="210" t="s">
        <v>2923</v>
      </c>
      <c r="G636" s="194" t="str">
        <f aca="false">TRIM(F636)</f>
        <v>Archivo de Concentración de la Subadministración de Recursos y Servicios de Culiacán</v>
      </c>
      <c r="H636" s="19" t="s">
        <v>2867</v>
      </c>
      <c r="N636" s="19" t="str">
        <f aca="false">CONCATENATE(C635,$M$10)</f>
        <v>300.07.00.09.00-C</v>
      </c>
    </row>
    <row r="637" customFormat="false" ht="27" hidden="false" customHeight="false" outlineLevel="0" collapsed="false">
      <c r="A637" s="186" t="n">
        <v>38</v>
      </c>
      <c r="B637" s="210" t="s">
        <v>2925</v>
      </c>
      <c r="C637" s="211" t="s">
        <v>2491</v>
      </c>
      <c r="D637" s="211" t="s">
        <v>573</v>
      </c>
      <c r="E637" s="210" t="s">
        <v>2926</v>
      </c>
      <c r="F637" s="210" t="s">
        <v>2925</v>
      </c>
      <c r="G637" s="194" t="str">
        <f aca="false">TRIM(F637)</f>
        <v>Archivo de Concentración del Módulo de Recursos y Servicios de Querétaro</v>
      </c>
      <c r="H637" s="19" t="s">
        <v>2867</v>
      </c>
      <c r="N637" s="19" t="str">
        <f aca="false">CONCATENATE(C636,$M$10)</f>
        <v>300.07.00.20.00-C</v>
      </c>
    </row>
    <row r="638" customFormat="false" ht="40.5" hidden="false" customHeight="false" outlineLevel="0" collapsed="false">
      <c r="A638" s="186" t="n">
        <v>39</v>
      </c>
      <c r="B638" s="210" t="s">
        <v>2927</v>
      </c>
      <c r="C638" s="211" t="s">
        <v>2615</v>
      </c>
      <c r="D638" s="211" t="s">
        <v>1052</v>
      </c>
      <c r="E638" s="210" t="s">
        <v>2928</v>
      </c>
      <c r="F638" s="210" t="s">
        <v>2929</v>
      </c>
      <c r="G638" s="194" t="str">
        <f aca="false">TRIM(F638)</f>
        <v>Archivo de Concentración de la Administración de Operación de Recursos y Servicios 9</v>
      </c>
      <c r="H638" s="19" t="s">
        <v>2867</v>
      </c>
      <c r="N638" s="19" t="str">
        <f aca="false">CONCATENATE(C637,$M$10)</f>
        <v>300.07.00.09.01-C</v>
      </c>
    </row>
    <row r="639" customFormat="false" ht="40.5" hidden="false" customHeight="false" outlineLevel="0" collapsed="false">
      <c r="A639" s="186" t="n">
        <v>40</v>
      </c>
      <c r="B639" s="210" t="s">
        <v>2930</v>
      </c>
      <c r="C639" s="211" t="s">
        <v>2464</v>
      </c>
      <c r="D639" s="211" t="s">
        <v>463</v>
      </c>
      <c r="E639" s="210" t="s">
        <v>2931</v>
      </c>
      <c r="F639" s="210" t="s">
        <v>2930</v>
      </c>
      <c r="G639" s="194" t="str">
        <f aca="false">TRIM(F639)</f>
        <v>Archivo de Concentración de la Subadministración de Recursos y Servicios de Torreón</v>
      </c>
      <c r="H639" s="19" t="s">
        <v>2867</v>
      </c>
      <c r="N639" s="19" t="str">
        <f aca="false">CONCATENATE(C638,$M$10)</f>
        <v>300.07.09.00.00-C</v>
      </c>
    </row>
    <row r="640" customFormat="false" ht="27" hidden="false" customHeight="false" outlineLevel="0" collapsed="false">
      <c r="A640" s="186" t="n">
        <v>41</v>
      </c>
      <c r="B640" s="210" t="s">
        <v>2932</v>
      </c>
      <c r="C640" s="211" t="s">
        <v>2533</v>
      </c>
      <c r="D640" s="211" t="s">
        <v>751</v>
      </c>
      <c r="E640" s="210" t="s">
        <v>2534</v>
      </c>
      <c r="F640" s="210" t="s">
        <v>2932</v>
      </c>
      <c r="G640" s="194" t="str">
        <f aca="false">TRIM(F640)</f>
        <v>Archivo de Concentración del Módulo de Recursos y Servicios de Los Mochis</v>
      </c>
      <c r="H640" s="19" t="s">
        <v>2867</v>
      </c>
      <c r="N640" s="19" t="str">
        <f aca="false">CONCATENATE(C639,$M$10)</f>
        <v>300.07.00.04.00-C</v>
      </c>
    </row>
    <row r="641" customFormat="false" ht="40.5" hidden="false" customHeight="false" outlineLevel="0" collapsed="false">
      <c r="A641" s="186" t="n">
        <v>42</v>
      </c>
      <c r="B641" s="210" t="s">
        <v>2933</v>
      </c>
      <c r="C641" s="211" t="s">
        <v>2596</v>
      </c>
      <c r="D641" s="211" t="s">
        <v>995</v>
      </c>
      <c r="E641" s="210" t="s">
        <v>2934</v>
      </c>
      <c r="F641" s="210" t="s">
        <v>2933</v>
      </c>
      <c r="G641" s="194" t="str">
        <f aca="false">TRIM(F641)</f>
        <v>Archivo de Concentración de la Administración de Operación de Recursos y Servicios 6</v>
      </c>
      <c r="H641" s="19" t="s">
        <v>2867</v>
      </c>
      <c r="N641" s="19" t="str">
        <f aca="false">CONCATENATE(C640,$M$10)</f>
        <v>300.07.00.20.01-C</v>
      </c>
    </row>
    <row r="642" customFormat="false" ht="40.5" hidden="false" customHeight="false" outlineLevel="0" collapsed="false">
      <c r="A642" s="186" t="n">
        <v>43</v>
      </c>
      <c r="B642" s="210" t="s">
        <v>2935</v>
      </c>
      <c r="C642" s="211" t="s">
        <v>2470</v>
      </c>
      <c r="D642" s="211" t="s">
        <v>489</v>
      </c>
      <c r="E642" s="210" t="s">
        <v>2936</v>
      </c>
      <c r="F642" s="210" t="s">
        <v>2935</v>
      </c>
      <c r="G642" s="194" t="str">
        <f aca="false">TRIM(F642)</f>
        <v>Archivo de Concentración de la Subadministración de Recursos y Servicios de Colima</v>
      </c>
      <c r="H642" s="19" t="s">
        <v>2867</v>
      </c>
      <c r="N642" s="19" t="str">
        <f aca="false">CONCATENATE(C641,$M$10)</f>
        <v>300.07.06.00.00-C</v>
      </c>
    </row>
    <row r="643" customFormat="false" ht="27" hidden="false" customHeight="false" outlineLevel="0" collapsed="false">
      <c r="A643" s="186" t="n">
        <v>44</v>
      </c>
      <c r="B643" s="210" t="s">
        <v>2937</v>
      </c>
      <c r="C643" s="211" t="s">
        <v>2938</v>
      </c>
      <c r="D643" s="211" t="s">
        <v>640</v>
      </c>
      <c r="E643" s="210" t="s">
        <v>2939</v>
      </c>
      <c r="F643" s="210" t="s">
        <v>2937</v>
      </c>
      <c r="G643" s="194" t="str">
        <f aca="false">TRIM(F643)</f>
        <v>Archivo de Concentración del Módulo de Recursos y Servicios de Uruapan</v>
      </c>
      <c r="H643" s="19" t="s">
        <v>2867</v>
      </c>
      <c r="N643" s="19" t="str">
        <f aca="false">CONCATENATE(C642,$M$10)</f>
        <v>300.07.00.05.00-C</v>
      </c>
    </row>
    <row r="644" customFormat="false" ht="40.5" hidden="false" customHeight="false" outlineLevel="0" collapsed="false">
      <c r="A644" s="186" t="n">
        <v>45</v>
      </c>
      <c r="B644" s="210" t="s">
        <v>2940</v>
      </c>
      <c r="C644" s="211" t="s">
        <v>2515</v>
      </c>
      <c r="D644" s="211" t="s">
        <v>684</v>
      </c>
      <c r="E644" s="210" t="s">
        <v>2941</v>
      </c>
      <c r="F644" s="210" t="s">
        <v>2940</v>
      </c>
      <c r="G644" s="194" t="str">
        <f aca="false">TRIM(F644)</f>
        <v>Archivo de Concentración de la Subadministración de Recursos y Servicios de Oaxaca</v>
      </c>
      <c r="H644" s="19" t="s">
        <v>2867</v>
      </c>
      <c r="N644" s="19" t="str">
        <f aca="false">CONCATENATE(C643,$M$10)</f>
        <v>300.07.00.13.04-C</v>
      </c>
    </row>
    <row r="645" customFormat="false" ht="40.5" hidden="false" customHeight="false" outlineLevel="0" collapsed="false">
      <c r="A645" s="186" t="n">
        <v>46</v>
      </c>
      <c r="B645" s="210" t="s">
        <v>2942</v>
      </c>
      <c r="C645" s="211" t="s">
        <v>2512</v>
      </c>
      <c r="D645" s="211" t="s">
        <v>673</v>
      </c>
      <c r="E645" s="210" t="s">
        <v>2942</v>
      </c>
      <c r="F645" s="210" t="s">
        <v>2942</v>
      </c>
      <c r="G645" s="194" t="str">
        <f aca="false">TRIM(F645)</f>
        <v>Archivo de Concentración de Subadministración de Recursos y Servicios de Tepic</v>
      </c>
      <c r="H645" s="19" t="s">
        <v>2867</v>
      </c>
      <c r="N645" s="19" t="str">
        <f aca="false">CONCATENATE(C644,$M$10)</f>
        <v>300.07.00.16.00-C</v>
      </c>
    </row>
    <row r="646" customFormat="false" ht="27" hidden="false" customHeight="false" outlineLevel="0" collapsed="false">
      <c r="A646" s="186" t="n">
        <v>47</v>
      </c>
      <c r="B646" s="210" t="s">
        <v>2943</v>
      </c>
      <c r="C646" s="211" t="s">
        <v>2467</v>
      </c>
      <c r="D646" s="211" t="s">
        <v>476</v>
      </c>
      <c r="E646" s="210" t="s">
        <v>2468</v>
      </c>
      <c r="F646" s="210" t="s">
        <v>2943</v>
      </c>
      <c r="G646" s="194" t="str">
        <f aca="false">TRIM(F646)</f>
        <v>Archivo de Concentración del Módulo de Recursos y Servicios de Durango</v>
      </c>
      <c r="H646" s="19" t="s">
        <v>2867</v>
      </c>
      <c r="N646" s="19" t="str">
        <f aca="false">CONCATENATE(C645,$M$10)</f>
        <v>300.07.00.15.00-C</v>
      </c>
    </row>
    <row r="647" customFormat="false" ht="27" hidden="false" customHeight="false" outlineLevel="0" collapsed="false">
      <c r="A647" s="186" t="n">
        <v>48</v>
      </c>
      <c r="B647" s="210" t="s">
        <v>2944</v>
      </c>
      <c r="C647" s="211" t="s">
        <v>2618</v>
      </c>
      <c r="D647" s="211" t="s">
        <v>1063</v>
      </c>
      <c r="E647" s="210" t="s">
        <v>2619</v>
      </c>
      <c r="F647" s="210" t="s">
        <v>2944</v>
      </c>
      <c r="G647" s="194" t="str">
        <f aca="false">TRIM(F647)</f>
        <v>Archivo de Concentración del Módulo de Recursos y Servicios de Mexicali</v>
      </c>
      <c r="H647" s="19" t="s">
        <v>2867</v>
      </c>
      <c r="N647" s="19" t="str">
        <f aca="false">CONCATENATE(C646,$M$10)</f>
        <v>300.07.00.04.05-C</v>
      </c>
    </row>
    <row r="648" customFormat="false" ht="27" hidden="false" customHeight="false" outlineLevel="0" collapsed="false">
      <c r="A648" s="186" t="n">
        <v>49</v>
      </c>
      <c r="B648" s="210" t="s">
        <v>2945</v>
      </c>
      <c r="C648" s="211" t="s">
        <v>2566</v>
      </c>
      <c r="D648" s="211" t="s">
        <v>872</v>
      </c>
      <c r="E648" s="210" t="s">
        <v>2946</v>
      </c>
      <c r="F648" s="210" t="s">
        <v>2945</v>
      </c>
      <c r="G648" s="194" t="str">
        <f aca="false">TRIM(F648)</f>
        <v>Archivo de Concentración del Módulo de Recursos y Servicios de Tampico</v>
      </c>
      <c r="H648" s="19" t="s">
        <v>2867</v>
      </c>
      <c r="N648" s="19" t="str">
        <f aca="false">CONCATENATE(C647,$M$10)</f>
        <v>300.07.09.00.01-C</v>
      </c>
    </row>
    <row r="649" customFormat="false" ht="40.5" hidden="false" customHeight="false" outlineLevel="0" collapsed="false">
      <c r="A649" s="186" t="n">
        <v>50</v>
      </c>
      <c r="B649" s="210" t="s">
        <v>2947</v>
      </c>
      <c r="C649" s="211" t="s">
        <v>2497</v>
      </c>
      <c r="D649" s="211" t="s">
        <v>607</v>
      </c>
      <c r="E649" s="210" t="s">
        <v>2948</v>
      </c>
      <c r="F649" s="210" t="s">
        <v>2947</v>
      </c>
      <c r="G649" s="194" t="str">
        <f aca="false">TRIM(F649)</f>
        <v>Archivo de Concentración de la Subadministración de Recursos y Servicios de Pachuca</v>
      </c>
      <c r="H649" s="19" t="s">
        <v>2867</v>
      </c>
      <c r="N649" s="19" t="str">
        <f aca="false">CONCATENATE(C648,$M$10)</f>
        <v>300.07.00.26.00-C</v>
      </c>
    </row>
    <row r="650" customFormat="false" ht="27" hidden="false" customHeight="false" outlineLevel="0" collapsed="false">
      <c r="A650" s="186" t="n">
        <v>51</v>
      </c>
      <c r="B650" s="210" t="s">
        <v>2949</v>
      </c>
      <c r="C650" s="211" t="s">
        <v>2593</v>
      </c>
      <c r="D650" s="211" t="s">
        <v>984</v>
      </c>
      <c r="E650" s="210" t="s">
        <v>2594</v>
      </c>
      <c r="F650" s="210" t="s">
        <v>2949</v>
      </c>
      <c r="G650" s="194" t="str">
        <f aca="false">TRIM(F650)</f>
        <v>Archivo de Concentración del Módulo de Recursos y Servicios de Tlaxcala</v>
      </c>
      <c r="H650" s="19" t="s">
        <v>2867</v>
      </c>
      <c r="N650" s="19" t="str">
        <f aca="false">CONCATENATE(C649,$M$10)</f>
        <v>300.07.00.11.00-C</v>
      </c>
    </row>
    <row r="651" customFormat="false" ht="27" hidden="false" customHeight="false" outlineLevel="0" collapsed="false">
      <c r="A651" s="186" t="n">
        <v>52</v>
      </c>
      <c r="B651" s="210" t="s">
        <v>2950</v>
      </c>
      <c r="C651" s="211" t="s">
        <v>2455</v>
      </c>
      <c r="D651" s="211" t="s">
        <v>422</v>
      </c>
      <c r="E651" s="210" t="s">
        <v>2456</v>
      </c>
      <c r="F651" s="210" t="s">
        <v>2950</v>
      </c>
      <c r="G651" s="194" t="str">
        <f aca="false">TRIM(F651)</f>
        <v>Archivo de Concentración del Módulo de Recursos y Servicios de Zacatecas</v>
      </c>
      <c r="H651" s="19" t="s">
        <v>2867</v>
      </c>
      <c r="N651" s="19" t="str">
        <f aca="false">CONCATENATE(C650,$M$10)</f>
        <v>300.07.04.17.06-C</v>
      </c>
    </row>
    <row r="652" customFormat="false" ht="40.5" hidden="false" customHeight="false" outlineLevel="0" collapsed="false">
      <c r="A652" s="186" t="n">
        <v>53</v>
      </c>
      <c r="B652" s="210" t="s">
        <v>2951</v>
      </c>
      <c r="C652" s="211" t="s">
        <v>2599</v>
      </c>
      <c r="D652" s="211" t="s">
        <v>1006</v>
      </c>
      <c r="E652" s="210" t="s">
        <v>2952</v>
      </c>
      <c r="F652" s="210" t="s">
        <v>2953</v>
      </c>
      <c r="G652" s="194" t="str">
        <f aca="false">TRIM(F652)</f>
        <v>Archivo de Concentración de la Administración de Operación de Recursos y Servicios 7</v>
      </c>
      <c r="H652" s="19" t="s">
        <v>2867</v>
      </c>
      <c r="N652" s="19" t="str">
        <f aca="false">CONCATENATE(C651,$M$10)</f>
        <v>300.07.00.01.03-C</v>
      </c>
    </row>
    <row r="653" customFormat="false" ht="27" hidden="false" customHeight="false" outlineLevel="0" collapsed="false">
      <c r="A653" s="186" t="n">
        <v>54</v>
      </c>
      <c r="B653" s="210" t="s">
        <v>2954</v>
      </c>
      <c r="C653" s="211" t="s">
        <v>2955</v>
      </c>
      <c r="D653" s="211" t="s">
        <v>502</v>
      </c>
      <c r="E653" s="210" t="s">
        <v>2474</v>
      </c>
      <c r="F653" s="210" t="s">
        <v>2954</v>
      </c>
      <c r="G653" s="194" t="str">
        <f aca="false">TRIM(F653)</f>
        <v>Archivo de Concentración del Módulo de Recursos y Servicios de Manzanillo</v>
      </c>
      <c r="H653" s="19" t="s">
        <v>2867</v>
      </c>
      <c r="N653" s="19" t="str">
        <f aca="false">CONCATENATE(C652,$M$10)</f>
        <v>300.07.07.00.00-C</v>
      </c>
    </row>
    <row r="654" customFormat="false" ht="27" hidden="false" customHeight="false" outlineLevel="0" collapsed="false">
      <c r="A654" s="186" t="n">
        <v>55</v>
      </c>
      <c r="B654" s="210" t="s">
        <v>2956</v>
      </c>
      <c r="C654" s="211" t="s">
        <v>2572</v>
      </c>
      <c r="D654" s="211" t="s">
        <v>895</v>
      </c>
      <c r="E654" s="210" t="s">
        <v>2573</v>
      </c>
      <c r="F654" s="210" t="s">
        <v>2956</v>
      </c>
      <c r="G654" s="194" t="str">
        <f aca="false">TRIM(F654)</f>
        <v>Archivo de Concentración del Módulo de Recursos y Servicios de Ciudad Victoria</v>
      </c>
      <c r="H654" s="19" t="s">
        <v>2867</v>
      </c>
      <c r="N654" s="19" t="str">
        <f aca="false">CONCATENATE(C653,$M$10)</f>
        <v>300.07.00.05.01.-C</v>
      </c>
    </row>
    <row r="655" customFormat="false" ht="27" hidden="false" customHeight="false" outlineLevel="0" collapsed="false">
      <c r="A655" s="186" t="n">
        <v>56</v>
      </c>
      <c r="B655" s="210" t="s">
        <v>2957</v>
      </c>
      <c r="C655" s="211" t="s">
        <v>2563</v>
      </c>
      <c r="D655" s="211" t="s">
        <v>861</v>
      </c>
      <c r="E655" s="210" t="s">
        <v>2564</v>
      </c>
      <c r="F655" s="210" t="s">
        <v>2957</v>
      </c>
      <c r="G655" s="194" t="str">
        <f aca="false">TRIM(F655)</f>
        <v>Archivo de Concentración del Módulo de Recursos y Servicios de Matamoros</v>
      </c>
      <c r="H655" s="19" t="s">
        <v>2867</v>
      </c>
      <c r="N655" s="19" t="str">
        <f aca="false">CONCATENATE(C654,$M$10)</f>
        <v>300.07.00.26.02-C</v>
      </c>
    </row>
    <row r="656" customFormat="false" ht="40.5" hidden="false" customHeight="false" outlineLevel="0" collapsed="false">
      <c r="A656" s="186" t="n">
        <v>57</v>
      </c>
      <c r="B656" s="210" t="s">
        <v>2958</v>
      </c>
      <c r="C656" s="211" t="s">
        <v>2476</v>
      </c>
      <c r="D656" s="211" t="s">
        <v>514</v>
      </c>
      <c r="E656" s="210" t="s">
        <v>2959</v>
      </c>
      <c r="F656" s="210" t="s">
        <v>2958</v>
      </c>
      <c r="G656" s="194" t="str">
        <f aca="false">TRIM(F656)</f>
        <v>Archivo de Concentración de la Subadministración de Recursos y Servicios de Tuxtla Gutiérrez</v>
      </c>
      <c r="H656" s="19" t="s">
        <v>2867</v>
      </c>
      <c r="N656" s="19" t="str">
        <f aca="false">CONCATENATE(C655,$M$10)</f>
        <v>300.07.00.25.06-C</v>
      </c>
    </row>
    <row r="657" customFormat="false" ht="40.5" hidden="false" customHeight="false" outlineLevel="0" collapsed="false">
      <c r="A657" s="186" t="n">
        <v>58</v>
      </c>
      <c r="B657" s="210" t="s">
        <v>2960</v>
      </c>
      <c r="C657" s="211" t="s">
        <v>2575</v>
      </c>
      <c r="D657" s="211" t="s">
        <v>906</v>
      </c>
      <c r="E657" s="210" t="s">
        <v>2961</v>
      </c>
      <c r="F657" s="210" t="s">
        <v>2960</v>
      </c>
      <c r="G657" s="194" t="str">
        <f aca="false">TRIM(F657)</f>
        <v>Archivo de Concentración de la Subadministración de Recursos y Servicios de Veracruz</v>
      </c>
      <c r="H657" s="19" t="s">
        <v>2867</v>
      </c>
      <c r="N657" s="19" t="str">
        <f aca="false">CONCATENATE(C656,$M$10)</f>
        <v>300.07.00.06.00-C</v>
      </c>
    </row>
    <row r="658" customFormat="false" ht="40.5" hidden="false" customHeight="false" outlineLevel="0" collapsed="false">
      <c r="A658" s="186" t="n">
        <v>59</v>
      </c>
      <c r="B658" s="210" t="s">
        <v>2962</v>
      </c>
      <c r="C658" s="211" t="s">
        <v>2554</v>
      </c>
      <c r="D658" s="211" t="s">
        <v>828</v>
      </c>
      <c r="E658" s="210" t="s">
        <v>2963</v>
      </c>
      <c r="F658" s="210" t="s">
        <v>2964</v>
      </c>
      <c r="G658" s="194" t="str">
        <f aca="false">TRIM(F658)</f>
        <v>Archivo de Concentración de la Subadministración de Recursos y Servicios de Nuevo Laredo</v>
      </c>
      <c r="H658" s="19" t="s">
        <v>2867</v>
      </c>
      <c r="N658" s="19" t="str">
        <f aca="false">CONCATENATE(C657,$M$10)</f>
        <v>300.07.00.27.00-C</v>
      </c>
    </row>
    <row r="659" customFormat="false" ht="27" hidden="false" customHeight="false" outlineLevel="0" collapsed="false">
      <c r="A659" s="186" t="n">
        <v>60</v>
      </c>
      <c r="B659" s="210" t="s">
        <v>2965</v>
      </c>
      <c r="C659" s="211" t="s">
        <v>2479</v>
      </c>
      <c r="D659" s="211" t="s">
        <v>526</v>
      </c>
      <c r="E659" s="210" t="s">
        <v>2480</v>
      </c>
      <c r="F659" s="210" t="s">
        <v>2965</v>
      </c>
      <c r="G659" s="194" t="str">
        <f aca="false">TRIM(F659)</f>
        <v>Archivo de Concentración del Módulo de Recursos y Servicios de Tapachula</v>
      </c>
      <c r="H659" s="19" t="s">
        <v>2867</v>
      </c>
      <c r="N659" s="19" t="str">
        <f aca="false">CONCATENATE(C658,$M$10)</f>
        <v>300.07.00.24.00-C</v>
      </c>
    </row>
    <row r="660" customFormat="false" ht="27" hidden="true" customHeight="false" outlineLevel="0" collapsed="false">
      <c r="A660" s="186" t="n">
        <v>591</v>
      </c>
      <c r="B660" s="192" t="s">
        <v>2966</v>
      </c>
      <c r="C660" s="193" t="s">
        <v>531</v>
      </c>
      <c r="D660" s="193" t="s">
        <v>366</v>
      </c>
      <c r="E660" s="192" t="s">
        <v>2967</v>
      </c>
      <c r="F660" s="192" t="s">
        <v>2968</v>
      </c>
      <c r="G660" s="194"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0" colorId="64" zoomScale="100" zoomScaleNormal="130" zoomScalePageLayoutView="100" workbookViewId="0">
      <selection pane="topLeft" activeCell="A10" activeCellId="0" sqref="A10"/>
    </sheetView>
  </sheetViews>
  <sheetFormatPr defaultColWidth="24.89453125" defaultRowHeight="13.5" zeroHeight="false" outlineLevelRow="0" outlineLevelCol="0"/>
  <cols>
    <col collapsed="false" customWidth="true" hidden="false" outlineLevel="0" max="1" min="1" style="19" width="41.29"/>
    <col collapsed="false" customWidth="true" hidden="false" outlineLevel="0" max="2" min="2" style="19" width="31.69"/>
    <col collapsed="false" customWidth="true" hidden="false" outlineLevel="0" max="3" min="3" style="181" width="114.57"/>
    <col collapsed="false" customWidth="true" hidden="false" outlineLevel="0" max="4" min="4" style="181" width="72.43"/>
    <col collapsed="false" customWidth="true" hidden="false" outlineLevel="0" max="5" min="5" style="181" width="23.01"/>
    <col collapsed="false" customWidth="true" hidden="false" outlineLevel="0" max="6" min="6" style="204" width="40.28"/>
    <col collapsed="false" customWidth="true" hidden="false" outlineLevel="0" max="7" min="7" style="204" width="35.58"/>
    <col collapsed="false" customWidth="true" hidden="false" outlineLevel="0" max="8" min="8" style="19" width="11.42"/>
    <col collapsed="false" customWidth="false" hidden="false" outlineLevel="0" max="1024" min="9" style="19" width="24.87"/>
  </cols>
  <sheetData>
    <row r="1" customFormat="false" ht="18" hidden="false" customHeight="false" outlineLevel="0" collapsed="false">
      <c r="C1" s="212" t="s">
        <v>334</v>
      </c>
      <c r="D1" s="212"/>
      <c r="E1" s="212"/>
      <c r="F1" s="212"/>
      <c r="G1" s="212"/>
    </row>
    <row r="2" customFormat="false" ht="15" hidden="false" customHeight="false" outlineLevel="0" collapsed="false">
      <c r="C2" s="213" t="s">
        <v>335</v>
      </c>
      <c r="D2" s="213"/>
      <c r="E2" s="213"/>
      <c r="F2" s="213"/>
      <c r="G2" s="213"/>
    </row>
    <row r="3" customFormat="false" ht="15" hidden="false" customHeight="false" outlineLevel="0" collapsed="false">
      <c r="C3" s="213" t="s">
        <v>2969</v>
      </c>
      <c r="D3" s="213"/>
      <c r="E3" s="213"/>
      <c r="F3" s="213"/>
      <c r="G3" s="213"/>
    </row>
    <row r="4" customFormat="false" ht="13.5" hidden="false" customHeight="false" outlineLevel="0" collapsed="false">
      <c r="C4" s="214" t="s">
        <v>337</v>
      </c>
      <c r="D4" s="214"/>
      <c r="E4" s="214"/>
      <c r="F4" s="214"/>
      <c r="G4" s="214"/>
    </row>
    <row r="5" customFormat="false" ht="21.75" hidden="false" customHeight="false" outlineLevel="0" collapsed="false">
      <c r="C5" s="215" t="s">
        <v>338</v>
      </c>
      <c r="D5" s="215"/>
      <c r="E5" s="215"/>
      <c r="F5" s="215"/>
      <c r="G5" s="215"/>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9" customFormat="true" ht="121.5" hidden="false" customHeight="false" outlineLevel="0" collapsed="false">
      <c r="A7" s="187" t="s">
        <v>2970</v>
      </c>
      <c r="B7" s="187" t="s">
        <v>2971</v>
      </c>
      <c r="C7" s="187" t="s">
        <v>339</v>
      </c>
      <c r="D7" s="187" t="s">
        <v>2972</v>
      </c>
      <c r="E7" s="216" t="s">
        <v>2973</v>
      </c>
      <c r="F7" s="187" t="s">
        <v>2974</v>
      </c>
      <c r="G7" s="187" t="s">
        <v>2975</v>
      </c>
      <c r="H7" s="19" t="s">
        <v>2976</v>
      </c>
      <c r="I7" s="217" t="s">
        <v>1989</v>
      </c>
      <c r="J7" s="217" t="s">
        <v>2193</v>
      </c>
      <c r="K7" s="217" t="s">
        <v>2216</v>
      </c>
      <c r="L7" s="217" t="s">
        <v>2222</v>
      </c>
      <c r="M7" s="217" t="s">
        <v>2206</v>
      </c>
      <c r="N7" s="217" t="s">
        <v>2202</v>
      </c>
      <c r="O7" s="217" t="s">
        <v>2203</v>
      </c>
      <c r="P7" s="217" t="s">
        <v>2196</v>
      </c>
      <c r="Q7" s="217" t="s">
        <v>1998</v>
      </c>
      <c r="R7" s="217" t="s">
        <v>1271</v>
      </c>
      <c r="S7" s="217" t="s">
        <v>1955</v>
      </c>
      <c r="T7" s="217" t="s">
        <v>1287</v>
      </c>
      <c r="U7" s="217" t="s">
        <v>1214</v>
      </c>
      <c r="V7" s="217" t="s">
        <v>2442</v>
      </c>
      <c r="W7" s="217" t="s">
        <v>2636</v>
      </c>
      <c r="X7" s="217" t="s">
        <v>2001</v>
      </c>
      <c r="Y7" s="217" t="s">
        <v>597</v>
      </c>
      <c r="Z7" s="217" t="s">
        <v>1226</v>
      </c>
      <c r="AA7" s="217" t="s">
        <v>1230</v>
      </c>
      <c r="AB7" s="217" t="s">
        <v>2647</v>
      </c>
      <c r="AC7" s="217" t="s">
        <v>2629</v>
      </c>
      <c r="AD7" s="217" t="s">
        <v>1237</v>
      </c>
      <c r="AE7" s="217" t="s">
        <v>1952</v>
      </c>
      <c r="AF7" s="218" t="s">
        <v>1913</v>
      </c>
      <c r="AG7" s="217" t="s">
        <v>2425</v>
      </c>
      <c r="AH7" s="217" t="s">
        <v>1291</v>
      </c>
      <c r="AI7" s="217" t="s">
        <v>619</v>
      </c>
      <c r="AJ7" s="217" t="s">
        <v>2184</v>
      </c>
      <c r="AK7" s="217" t="s">
        <v>1961</v>
      </c>
      <c r="AL7" s="217" t="s">
        <v>1964</v>
      </c>
      <c r="AM7" s="217" t="s">
        <v>1958</v>
      </c>
      <c r="AN7" s="217" t="s">
        <v>1973</v>
      </c>
      <c r="AO7" s="217" t="s">
        <v>2977</v>
      </c>
      <c r="AP7" s="217" t="s">
        <v>2626</v>
      </c>
      <c r="AQ7" s="217" t="s">
        <v>1283</v>
      </c>
      <c r="AR7" s="217" t="s">
        <v>2642</v>
      </c>
      <c r="AS7" s="217" t="s">
        <v>589</v>
      </c>
      <c r="AT7" s="217" t="s">
        <v>1218</v>
      </c>
      <c r="AU7" s="217" t="s">
        <v>1267</v>
      </c>
      <c r="AV7" s="217" t="s">
        <v>1995</v>
      </c>
      <c r="AW7" s="217" t="s">
        <v>2190</v>
      </c>
      <c r="AX7" s="217" t="s">
        <v>2187</v>
      </c>
      <c r="AY7" s="217" t="s">
        <v>608</v>
      </c>
      <c r="AZ7" s="217" t="s">
        <v>1992</v>
      </c>
      <c r="BA7" s="217" t="s">
        <v>379</v>
      </c>
      <c r="BB7" s="217" t="s">
        <v>2004</v>
      </c>
      <c r="BC7" s="217" t="s">
        <v>2646</v>
      </c>
      <c r="BD7" s="217" t="s">
        <v>1548</v>
      </c>
      <c r="BE7" s="218" t="s">
        <v>1222</v>
      </c>
      <c r="BF7" s="217" t="s">
        <v>707</v>
      </c>
      <c r="BG7" s="217" t="s">
        <v>1275</v>
      </c>
      <c r="BH7" s="217" t="s">
        <v>1210</v>
      </c>
      <c r="BI7" s="217" t="s">
        <v>2978</v>
      </c>
      <c r="BJ7" s="217" t="s">
        <v>1970</v>
      </c>
      <c r="BK7" s="217" t="s">
        <v>722</v>
      </c>
      <c r="BL7" s="217" t="s">
        <v>2653</v>
      </c>
      <c r="BM7" s="217" t="s">
        <v>2657</v>
      </c>
      <c r="BN7" s="217" t="s">
        <v>1937</v>
      </c>
      <c r="BO7" s="217" t="s">
        <v>2181</v>
      </c>
      <c r="BP7" s="217" t="s">
        <v>2398</v>
      </c>
      <c r="BQ7" s="217" t="s">
        <v>2635</v>
      </c>
      <c r="BR7" s="217" t="s">
        <v>1889</v>
      </c>
      <c r="BS7" s="217" t="s">
        <v>1903</v>
      </c>
      <c r="BT7" s="217" t="s">
        <v>1558</v>
      </c>
      <c r="BU7" s="217" t="s">
        <v>1555</v>
      </c>
      <c r="BV7" s="217" t="s">
        <v>1561</v>
      </c>
      <c r="BW7" s="217" t="s">
        <v>1934</v>
      </c>
      <c r="BX7" s="217" t="s">
        <v>1943</v>
      </c>
      <c r="BY7" s="217" t="s">
        <v>1564</v>
      </c>
      <c r="BZ7" s="217" t="s">
        <v>1946</v>
      </c>
      <c r="CA7" s="217" t="s">
        <v>477</v>
      </c>
      <c r="CB7" s="217" t="s">
        <v>563</v>
      </c>
      <c r="CC7" s="217" t="s">
        <v>574</v>
      </c>
      <c r="CD7" s="217" t="s">
        <v>490</v>
      </c>
      <c r="CE7" s="217" t="s">
        <v>503</v>
      </c>
      <c r="CF7" s="217" t="s">
        <v>515</v>
      </c>
      <c r="CG7" s="217" t="s">
        <v>527</v>
      </c>
      <c r="CH7" s="217" t="s">
        <v>540</v>
      </c>
      <c r="CI7" s="217" t="s">
        <v>552</v>
      </c>
      <c r="CJ7" s="217" t="s">
        <v>1533</v>
      </c>
      <c r="CK7" s="217" t="s">
        <v>1912</v>
      </c>
      <c r="CL7" s="217" t="s">
        <v>630</v>
      </c>
      <c r="CM7" s="217" t="s">
        <v>641</v>
      </c>
      <c r="CN7" s="217" t="s">
        <v>652</v>
      </c>
      <c r="CO7" s="217" t="s">
        <v>663</v>
      </c>
      <c r="CP7" s="217" t="s">
        <v>674</v>
      </c>
      <c r="CQ7" s="217" t="s">
        <v>685</v>
      </c>
      <c r="CR7" s="217" t="s">
        <v>696</v>
      </c>
      <c r="CS7" s="217" t="s">
        <v>2404</v>
      </c>
      <c r="CT7" s="217" t="s">
        <v>1931</v>
      </c>
      <c r="CU7" s="217" t="s">
        <v>395</v>
      </c>
      <c r="CV7" s="217" t="s">
        <v>409</v>
      </c>
      <c r="CW7" s="217" t="s">
        <v>423</v>
      </c>
      <c r="CX7" s="217" t="s">
        <v>437</v>
      </c>
      <c r="CY7" s="217" t="s">
        <v>451</v>
      </c>
      <c r="CZ7" s="217" t="s">
        <v>464</v>
      </c>
      <c r="DA7" s="217" t="s">
        <v>2595</v>
      </c>
      <c r="DB7" s="217" t="s">
        <v>2598</v>
      </c>
      <c r="DC7" s="217" t="s">
        <v>2607</v>
      </c>
      <c r="DD7" s="217" t="s">
        <v>2614</v>
      </c>
      <c r="DE7" s="217" t="s">
        <v>1536</v>
      </c>
      <c r="DF7" s="217" t="s">
        <v>1530</v>
      </c>
      <c r="DG7" s="217" t="s">
        <v>1545</v>
      </c>
      <c r="DH7" s="217" t="s">
        <v>1542</v>
      </c>
      <c r="DI7" s="217" t="s">
        <v>1539</v>
      </c>
      <c r="DJ7" s="217" t="s">
        <v>1916</v>
      </c>
      <c r="DK7" s="217" t="s">
        <v>1919</v>
      </c>
      <c r="DL7" s="217" t="s">
        <v>1922</v>
      </c>
      <c r="DM7" s="217" t="s">
        <v>1925</v>
      </c>
      <c r="DN7" s="217" t="s">
        <v>1928</v>
      </c>
      <c r="DO7" s="217" t="s">
        <v>1527</v>
      </c>
      <c r="DP7" s="217" t="s">
        <v>2428</v>
      </c>
      <c r="DQ7" s="217" t="s">
        <v>2431</v>
      </c>
      <c r="DR7" s="217" t="s">
        <v>2434</v>
      </c>
      <c r="DS7" s="217" t="s">
        <v>2437</v>
      </c>
      <c r="DT7" s="217" t="s">
        <v>2440</v>
      </c>
      <c r="DU7" s="217" t="s">
        <v>1902</v>
      </c>
      <c r="DV7" s="217" t="s">
        <v>1898</v>
      </c>
      <c r="DW7" s="217" t="s">
        <v>1886</v>
      </c>
      <c r="DX7" s="217" t="s">
        <v>1892</v>
      </c>
      <c r="DY7" s="217" t="s">
        <v>2979</v>
      </c>
      <c r="DZ7" s="217" t="s">
        <v>1554</v>
      </c>
      <c r="EA7" s="217" t="s">
        <v>2401</v>
      </c>
      <c r="EB7" s="217" t="s">
        <v>2407</v>
      </c>
      <c r="EC7" s="217" t="s">
        <v>2410</v>
      </c>
      <c r="ED7" s="217" t="s">
        <v>2413</v>
      </c>
      <c r="EE7" s="217" t="s">
        <v>2419</v>
      </c>
      <c r="EF7" s="217" t="s">
        <v>2416</v>
      </c>
      <c r="EG7" s="217" t="s">
        <v>2422</v>
      </c>
      <c r="EH7" s="217" t="s">
        <v>2230</v>
      </c>
      <c r="EI7" s="217" t="s">
        <v>2231</v>
      </c>
      <c r="EJ7" s="217" t="s">
        <v>1255</v>
      </c>
      <c r="EK7" s="217" t="s">
        <v>1243</v>
      </c>
      <c r="EL7" s="217" t="s">
        <v>1251</v>
      </c>
      <c r="EM7" s="217" t="s">
        <v>1239</v>
      </c>
      <c r="EN7" s="217" t="s">
        <v>1259</v>
      </c>
      <c r="EO7" s="217" t="s">
        <v>1247</v>
      </c>
      <c r="EP7" s="217" t="s">
        <v>1295</v>
      </c>
      <c r="EQ7" s="217" t="s">
        <v>1307</v>
      </c>
      <c r="ER7" s="217" t="s">
        <v>1336</v>
      </c>
      <c r="ES7" s="217" t="s">
        <v>1343</v>
      </c>
      <c r="ET7" s="217" t="s">
        <v>1471</v>
      </c>
      <c r="EU7" s="217" t="s">
        <v>1475</v>
      </c>
      <c r="EV7" s="217" t="s">
        <v>1479</v>
      </c>
      <c r="EW7" s="217" t="s">
        <v>1483</v>
      </c>
      <c r="EX7" s="217" t="s">
        <v>1487</v>
      </c>
      <c r="EY7" s="217" t="s">
        <v>1491</v>
      </c>
      <c r="EZ7" s="217" t="s">
        <v>1495</v>
      </c>
      <c r="FA7" s="217" t="s">
        <v>1302</v>
      </c>
      <c r="FB7" s="217" t="s">
        <v>1309</v>
      </c>
      <c r="FC7" s="217" t="s">
        <v>1313</v>
      </c>
      <c r="FD7" s="217" t="s">
        <v>1345</v>
      </c>
      <c r="FE7" s="217" t="s">
        <v>1349</v>
      </c>
      <c r="FF7" s="217" t="s">
        <v>1320</v>
      </c>
      <c r="FG7" s="217" t="s">
        <v>1325</v>
      </c>
      <c r="FH7" s="217" t="s">
        <v>1327</v>
      </c>
      <c r="FI7" s="217" t="s">
        <v>1334</v>
      </c>
      <c r="FJ7" s="217" t="s">
        <v>1353</v>
      </c>
      <c r="FK7" s="217" t="s">
        <v>1357</v>
      </c>
      <c r="FL7" s="217" t="s">
        <v>1364</v>
      </c>
      <c r="FM7" s="217" t="s">
        <v>1366</v>
      </c>
      <c r="FN7" s="217" t="s">
        <v>1370</v>
      </c>
      <c r="FO7" s="217" t="s">
        <v>1378</v>
      </c>
      <c r="FP7" s="217" t="s">
        <v>1385</v>
      </c>
      <c r="FQ7" s="217" t="s">
        <v>1374</v>
      </c>
      <c r="FR7" s="217" t="s">
        <v>1390</v>
      </c>
      <c r="FS7" s="217" t="s">
        <v>1395</v>
      </c>
      <c r="FT7" s="217" t="s">
        <v>1397</v>
      </c>
      <c r="FU7" s="217" t="s">
        <v>1400</v>
      </c>
      <c r="FV7" s="217" t="s">
        <v>1404</v>
      </c>
      <c r="FW7" s="217" t="s">
        <v>1412</v>
      </c>
      <c r="FX7" s="217" t="s">
        <v>1416</v>
      </c>
      <c r="FY7" s="217" t="s">
        <v>1408</v>
      </c>
      <c r="FZ7" s="217" t="s">
        <v>1423</v>
      </c>
      <c r="GA7" s="217" t="s">
        <v>1425</v>
      </c>
      <c r="GB7" s="217" t="s">
        <v>1429</v>
      </c>
      <c r="GC7" s="217" t="s">
        <v>1433</v>
      </c>
      <c r="GD7" s="217" t="s">
        <v>1437</v>
      </c>
      <c r="GE7" s="217" t="s">
        <v>1441</v>
      </c>
      <c r="GF7" s="217" t="s">
        <v>1448</v>
      </c>
      <c r="GG7" s="217" t="s">
        <v>1450</v>
      </c>
      <c r="GH7" s="217" t="s">
        <v>1454</v>
      </c>
      <c r="GI7" s="217" t="s">
        <v>1458</v>
      </c>
      <c r="GJ7" s="217" t="s">
        <v>1464</v>
      </c>
      <c r="GK7" s="217" t="s">
        <v>1465</v>
      </c>
      <c r="GL7" s="217" t="s">
        <v>1496</v>
      </c>
      <c r="GM7" s="217" t="s">
        <v>1499</v>
      </c>
      <c r="GN7" s="217" t="s">
        <v>1502</v>
      </c>
      <c r="GO7" s="217" t="s">
        <v>1509</v>
      </c>
      <c r="GP7" s="217" t="s">
        <v>1508</v>
      </c>
      <c r="GQ7" s="217" t="s">
        <v>1515</v>
      </c>
      <c r="GR7" s="217" t="s">
        <v>1519</v>
      </c>
      <c r="GS7" s="217" t="s">
        <v>2209</v>
      </c>
      <c r="GT7" s="217" t="s">
        <v>2215</v>
      </c>
      <c r="GU7" s="217" t="s">
        <v>2240</v>
      </c>
      <c r="GV7" s="217" t="s">
        <v>2243</v>
      </c>
      <c r="GW7" s="217" t="s">
        <v>2246</v>
      </c>
      <c r="GX7" s="217" t="s">
        <v>2249</v>
      </c>
      <c r="GY7" s="217" t="s">
        <v>2234</v>
      </c>
      <c r="GZ7" s="217" t="s">
        <v>2980</v>
      </c>
      <c r="HA7" s="217" t="s">
        <v>2252</v>
      </c>
      <c r="HB7" s="217" t="s">
        <v>2258</v>
      </c>
      <c r="HC7" s="217" t="s">
        <v>2255</v>
      </c>
      <c r="HD7" s="217" t="s">
        <v>2261</v>
      </c>
      <c r="HE7" s="217" t="s">
        <v>2264</v>
      </c>
      <c r="HF7" s="217" t="s">
        <v>2267</v>
      </c>
      <c r="HG7" s="217" t="s">
        <v>2270</v>
      </c>
      <c r="HH7" s="217" t="s">
        <v>2273</v>
      </c>
      <c r="HI7" s="217" t="s">
        <v>2377</v>
      </c>
      <c r="HJ7" s="217" t="s">
        <v>2276</v>
      </c>
      <c r="HK7" s="217" t="s">
        <v>2279</v>
      </c>
      <c r="HL7" s="217" t="s">
        <v>2282</v>
      </c>
      <c r="HM7" s="217" t="s">
        <v>2285</v>
      </c>
      <c r="HN7" s="217" t="s">
        <v>2288</v>
      </c>
      <c r="HO7" s="217" t="s">
        <v>2291</v>
      </c>
      <c r="HP7" s="217" t="s">
        <v>2294</v>
      </c>
      <c r="HQ7" s="217" t="s">
        <v>2297</v>
      </c>
      <c r="HR7" s="217" t="s">
        <v>2300</v>
      </c>
      <c r="HS7" s="217" t="s">
        <v>2303</v>
      </c>
      <c r="HT7" s="217" t="s">
        <v>2306</v>
      </c>
      <c r="HU7" s="217" t="s">
        <v>2309</v>
      </c>
      <c r="HV7" s="217" t="s">
        <v>2312</v>
      </c>
      <c r="HW7" s="217" t="s">
        <v>2318</v>
      </c>
      <c r="HX7" s="217" t="s">
        <v>2322</v>
      </c>
      <c r="HY7" s="217" t="s">
        <v>2323</v>
      </c>
      <c r="HZ7" s="217" t="s">
        <v>2329</v>
      </c>
      <c r="IA7" s="217" t="s">
        <v>2333</v>
      </c>
      <c r="IB7" s="217" t="s">
        <v>2337</v>
      </c>
      <c r="IC7" s="217" t="s">
        <v>2341</v>
      </c>
      <c r="ID7" s="217" t="s">
        <v>2345</v>
      </c>
      <c r="IE7" s="217" t="s">
        <v>2349</v>
      </c>
      <c r="IF7" s="217" t="s">
        <v>2353</v>
      </c>
      <c r="IG7" s="217" t="s">
        <v>2357</v>
      </c>
      <c r="IH7" s="217" t="s">
        <v>2361</v>
      </c>
      <c r="II7" s="217" t="s">
        <v>2365</v>
      </c>
      <c r="IJ7" s="217" t="s">
        <v>2369</v>
      </c>
      <c r="IK7" s="217" t="s">
        <v>2373</v>
      </c>
      <c r="IL7" s="217" t="s">
        <v>2381</v>
      </c>
      <c r="IM7" s="217" t="s">
        <v>2385</v>
      </c>
      <c r="IN7" s="217" t="s">
        <v>2389</v>
      </c>
      <c r="IO7" s="217" t="s">
        <v>2393</v>
      </c>
      <c r="IP7" s="217" t="s">
        <v>2397</v>
      </c>
      <c r="IQ7" s="217" t="s">
        <v>2226</v>
      </c>
      <c r="IR7" s="217" t="s">
        <v>2007</v>
      </c>
      <c r="IS7" s="217" t="s">
        <v>2010</v>
      </c>
      <c r="IT7" s="217" t="s">
        <v>2013</v>
      </c>
      <c r="IU7" s="217" t="s">
        <v>2016</v>
      </c>
      <c r="IV7" s="217" t="s">
        <v>2019</v>
      </c>
      <c r="IW7" s="217" t="s">
        <v>2034</v>
      </c>
      <c r="IX7" s="217" t="s">
        <v>2037</v>
      </c>
      <c r="IY7" s="217" t="s">
        <v>2040</v>
      </c>
      <c r="IZ7" s="217" t="s">
        <v>2043</v>
      </c>
      <c r="JA7" s="217" t="s">
        <v>2022</v>
      </c>
      <c r="JB7" s="217" t="s">
        <v>2025</v>
      </c>
      <c r="JC7" s="217" t="s">
        <v>2028</v>
      </c>
      <c r="JD7" s="217" t="s">
        <v>2031</v>
      </c>
      <c r="JE7" s="217" t="s">
        <v>2046</v>
      </c>
      <c r="JF7" s="217" t="s">
        <v>2049</v>
      </c>
      <c r="JG7" s="217" t="s">
        <v>2052</v>
      </c>
      <c r="JH7" s="217" t="s">
        <v>2055</v>
      </c>
      <c r="JI7" s="217" t="s">
        <v>2058</v>
      </c>
      <c r="JJ7" s="217" t="s">
        <v>2064</v>
      </c>
      <c r="JK7" s="217" t="s">
        <v>2068</v>
      </c>
      <c r="JL7" s="217" t="s">
        <v>2072</v>
      </c>
      <c r="JM7" s="217" t="s">
        <v>2073</v>
      </c>
      <c r="JN7" s="217" t="s">
        <v>2076</v>
      </c>
      <c r="JO7" s="217" t="s">
        <v>2079</v>
      </c>
      <c r="JP7" s="217" t="s">
        <v>2082</v>
      </c>
      <c r="JQ7" s="217" t="s">
        <v>2085</v>
      </c>
      <c r="JR7" s="217" t="s">
        <v>2088</v>
      </c>
      <c r="JS7" s="217" t="s">
        <v>2091</v>
      </c>
      <c r="JT7" s="217" t="s">
        <v>2094</v>
      </c>
      <c r="JU7" s="217" t="s">
        <v>2097</v>
      </c>
      <c r="JV7" s="217" t="s">
        <v>2100</v>
      </c>
      <c r="JW7" s="217" t="s">
        <v>2103</v>
      </c>
      <c r="JX7" s="217" t="s">
        <v>2106</v>
      </c>
      <c r="JY7" s="217" t="s">
        <v>2109</v>
      </c>
      <c r="JZ7" s="217" t="s">
        <v>2112</v>
      </c>
      <c r="KA7" s="217" t="s">
        <v>2115</v>
      </c>
      <c r="KB7" s="217" t="s">
        <v>2118</v>
      </c>
      <c r="KC7" s="217" t="s">
        <v>2121</v>
      </c>
      <c r="KD7" s="217" t="s">
        <v>2124</v>
      </c>
      <c r="KE7" s="217" t="s">
        <v>2127</v>
      </c>
      <c r="KF7" s="217" t="s">
        <v>2130</v>
      </c>
      <c r="KG7" s="217" t="s">
        <v>2133</v>
      </c>
      <c r="KH7" s="217" t="s">
        <v>2136</v>
      </c>
      <c r="KI7" s="217" t="s">
        <v>2139</v>
      </c>
      <c r="KJ7" s="217" t="s">
        <v>2142</v>
      </c>
      <c r="KK7" s="217" t="s">
        <v>2145</v>
      </c>
      <c r="KL7" s="217" t="s">
        <v>2148</v>
      </c>
      <c r="KM7" s="217" t="s">
        <v>2151</v>
      </c>
      <c r="KN7" s="217" t="s">
        <v>2154</v>
      </c>
      <c r="KO7" s="217" t="s">
        <v>2157</v>
      </c>
      <c r="KP7" s="217" t="s">
        <v>2160</v>
      </c>
      <c r="KQ7" s="217" t="s">
        <v>2163</v>
      </c>
      <c r="KR7" s="217" t="s">
        <v>2166</v>
      </c>
      <c r="KS7" s="217" t="s">
        <v>2169</v>
      </c>
      <c r="KT7" s="217" t="s">
        <v>2172</v>
      </c>
      <c r="KU7" s="217" t="s">
        <v>2662</v>
      </c>
      <c r="KV7" s="217" t="s">
        <v>2665</v>
      </c>
      <c r="KW7" s="217" t="s">
        <v>2668</v>
      </c>
      <c r="KX7" s="217" t="s">
        <v>2674</v>
      </c>
      <c r="KY7" s="217" t="s">
        <v>2680</v>
      </c>
      <c r="KZ7" s="217" t="s">
        <v>2695</v>
      </c>
      <c r="LA7" s="217" t="s">
        <v>2698</v>
      </c>
      <c r="LB7" s="217" t="s">
        <v>2701</v>
      </c>
      <c r="LC7" s="217" t="s">
        <v>2704</v>
      </c>
      <c r="LD7" s="217" t="s">
        <v>2683</v>
      </c>
      <c r="LE7" s="217" t="s">
        <v>2686</v>
      </c>
      <c r="LF7" s="217" t="s">
        <v>2689</v>
      </c>
      <c r="LG7" s="217" t="s">
        <v>2692</v>
      </c>
      <c r="LH7" s="217" t="s">
        <v>2707</v>
      </c>
      <c r="LI7" s="217" t="s">
        <v>2713</v>
      </c>
      <c r="LJ7" s="217" t="s">
        <v>2716</v>
      </c>
      <c r="LK7" s="217" t="s">
        <v>2719</v>
      </c>
      <c r="LL7" s="217" t="s">
        <v>2725</v>
      </c>
      <c r="LM7" s="217" t="s">
        <v>2731</v>
      </c>
      <c r="LN7" s="217" t="s">
        <v>2735</v>
      </c>
      <c r="LO7" s="217" t="s">
        <v>2739</v>
      </c>
      <c r="LP7" s="217" t="s">
        <v>2746</v>
      </c>
      <c r="LQ7" s="217" t="s">
        <v>2749</v>
      </c>
      <c r="LR7" s="217" t="s">
        <v>2752</v>
      </c>
      <c r="LS7" s="217" t="s">
        <v>2758</v>
      </c>
      <c r="LT7" s="217" t="s">
        <v>2761</v>
      </c>
      <c r="LU7" s="217" t="s">
        <v>2764</v>
      </c>
      <c r="LV7" s="217" t="s">
        <v>2767</v>
      </c>
      <c r="LW7" s="217" t="s">
        <v>2770</v>
      </c>
      <c r="LX7" s="217" t="s">
        <v>2773</v>
      </c>
      <c r="LY7" s="217" t="s">
        <v>2776</v>
      </c>
      <c r="LZ7" s="217" t="s">
        <v>2779</v>
      </c>
      <c r="MA7" s="217" t="s">
        <v>2782</v>
      </c>
      <c r="MB7" s="217" t="s">
        <v>2788</v>
      </c>
      <c r="MC7" s="217" t="s">
        <v>2791</v>
      </c>
      <c r="MD7" s="217" t="s">
        <v>2794</v>
      </c>
      <c r="ME7" s="217" t="s">
        <v>2797</v>
      </c>
      <c r="MF7" s="217" t="s">
        <v>2803</v>
      </c>
      <c r="MG7" s="217" t="s">
        <v>2806</v>
      </c>
      <c r="MH7" s="217" t="s">
        <v>2809</v>
      </c>
      <c r="MI7" s="217" t="s">
        <v>2812</v>
      </c>
      <c r="MJ7" s="217" t="s">
        <v>2815</v>
      </c>
      <c r="MK7" s="217" t="s">
        <v>2818</v>
      </c>
      <c r="ML7" s="217" t="s">
        <v>2821</v>
      </c>
      <c r="MM7" s="217" t="s">
        <v>2824</v>
      </c>
      <c r="MN7" s="217" t="s">
        <v>2827</v>
      </c>
      <c r="MO7" s="217" t="s">
        <v>2830</v>
      </c>
      <c r="MP7" s="217" t="s">
        <v>2833</v>
      </c>
      <c r="MQ7" s="217" t="s">
        <v>2839</v>
      </c>
      <c r="MR7" s="217" t="s">
        <v>2845</v>
      </c>
      <c r="MS7" s="217" t="s">
        <v>2848</v>
      </c>
      <c r="MT7" s="217" t="s">
        <v>2851</v>
      </c>
      <c r="MU7" s="217" t="s">
        <v>2854</v>
      </c>
      <c r="MV7" s="217" t="s">
        <v>2857</v>
      </c>
      <c r="MW7" s="217" t="s">
        <v>2860</v>
      </c>
      <c r="MX7" s="217" t="s">
        <v>1526</v>
      </c>
      <c r="MY7" s="217" t="s">
        <v>1982</v>
      </c>
      <c r="MZ7" s="217" t="s">
        <v>1206</v>
      </c>
      <c r="NA7" s="217" t="s">
        <v>1263</v>
      </c>
      <c r="NB7" s="217" t="s">
        <v>2175</v>
      </c>
      <c r="NC7" s="217" t="s">
        <v>1988</v>
      </c>
      <c r="ND7" s="217" t="s">
        <v>962</v>
      </c>
      <c r="NE7" s="217" t="s">
        <v>1089</v>
      </c>
      <c r="NF7" s="217" t="s">
        <v>730</v>
      </c>
      <c r="NG7" s="217" t="s">
        <v>752</v>
      </c>
      <c r="NH7" s="217" t="s">
        <v>741</v>
      </c>
      <c r="NI7" s="217" t="s">
        <v>929</v>
      </c>
      <c r="NJ7" s="217" t="s">
        <v>1139</v>
      </c>
      <c r="NK7" s="217" t="s">
        <v>1064</v>
      </c>
      <c r="NL7" s="217" t="s">
        <v>896</v>
      </c>
      <c r="NM7" s="217" t="s">
        <v>829</v>
      </c>
      <c r="NN7" s="217" t="s">
        <v>1146</v>
      </c>
      <c r="NO7" s="217" t="s">
        <v>818</v>
      </c>
      <c r="NP7" s="217" t="s">
        <v>877</v>
      </c>
      <c r="NQ7" s="217" t="s">
        <v>885</v>
      </c>
      <c r="NR7" s="217" t="s">
        <v>1153</v>
      </c>
      <c r="NS7" s="217" t="s">
        <v>1160</v>
      </c>
      <c r="NT7" s="217" t="s">
        <v>1196</v>
      </c>
      <c r="NU7" s="217" t="s">
        <v>1011</v>
      </c>
      <c r="NV7" s="217" t="s">
        <v>1132</v>
      </c>
      <c r="NW7" s="217" t="s">
        <v>763</v>
      </c>
      <c r="NX7" s="217" t="s">
        <v>977</v>
      </c>
      <c r="NY7" s="217" t="s">
        <v>951</v>
      </c>
      <c r="NZ7" s="217" t="s">
        <v>1097</v>
      </c>
      <c r="OA7" s="217" t="s">
        <v>807</v>
      </c>
      <c r="OB7" s="217" t="s">
        <v>996</v>
      </c>
      <c r="OC7" s="217" t="s">
        <v>862</v>
      </c>
      <c r="OD7" s="217" t="s">
        <v>1167</v>
      </c>
      <c r="OE7" s="217" t="s">
        <v>1081</v>
      </c>
      <c r="OF7" s="217" t="s">
        <v>774</v>
      </c>
      <c r="OG7" s="217" t="s">
        <v>940</v>
      </c>
      <c r="OH7" s="217" t="s">
        <v>1023</v>
      </c>
      <c r="OI7" s="217" t="s">
        <v>1104</v>
      </c>
      <c r="OJ7" s="217" t="s">
        <v>1111</v>
      </c>
      <c r="OK7" s="217" t="s">
        <v>1173</v>
      </c>
      <c r="OL7" s="217" t="s">
        <v>907</v>
      </c>
      <c r="OM7" s="217" t="s">
        <v>840</v>
      </c>
      <c r="ON7" s="217" t="s">
        <v>1201</v>
      </c>
      <c r="OO7" s="217" t="s">
        <v>1042</v>
      </c>
      <c r="OP7" s="217" t="s">
        <v>918</v>
      </c>
      <c r="OQ7" s="217" t="s">
        <v>1053</v>
      </c>
      <c r="OR7" s="217" t="s">
        <v>1031</v>
      </c>
      <c r="OS7" s="217" t="s">
        <v>1118</v>
      </c>
      <c r="OT7" s="217" t="s">
        <v>1125</v>
      </c>
      <c r="OU7" s="217" t="s">
        <v>1073</v>
      </c>
      <c r="OV7" s="217" t="s">
        <v>1179</v>
      </c>
      <c r="OW7" s="217" t="s">
        <v>785</v>
      </c>
      <c r="OX7" s="217" t="s">
        <v>796</v>
      </c>
      <c r="OY7" s="217" t="s">
        <v>985</v>
      </c>
      <c r="OZ7" s="217" t="s">
        <v>851</v>
      </c>
      <c r="PA7" s="217" t="s">
        <v>1185</v>
      </c>
      <c r="PB7" s="217" t="s">
        <v>1191</v>
      </c>
      <c r="PC7" s="217" t="s">
        <v>2613</v>
      </c>
      <c r="PD7" s="217" t="s">
        <v>1976</v>
      </c>
      <c r="PE7" s="217" t="s">
        <v>1979</v>
      </c>
      <c r="PF7" s="217" t="s">
        <v>1769</v>
      </c>
      <c r="PG7" s="217" t="s">
        <v>1775</v>
      </c>
      <c r="PH7" s="217" t="s">
        <v>1778</v>
      </c>
      <c r="PI7" s="217" t="s">
        <v>1781</v>
      </c>
      <c r="PJ7" s="217" t="s">
        <v>1784</v>
      </c>
      <c r="PK7" s="217" t="s">
        <v>1787</v>
      </c>
      <c r="PL7" s="217" t="s">
        <v>1790</v>
      </c>
      <c r="PM7" s="217" t="s">
        <v>1793</v>
      </c>
      <c r="PN7" s="217" t="s">
        <v>1796</v>
      </c>
      <c r="PO7" s="217" t="s">
        <v>1799</v>
      </c>
      <c r="PP7" s="217" t="s">
        <v>1805</v>
      </c>
      <c r="PQ7" s="217" t="s">
        <v>1949</v>
      </c>
      <c r="PR7" s="217" t="s">
        <v>1823</v>
      </c>
      <c r="PS7" s="217" t="s">
        <v>1826</v>
      </c>
      <c r="PT7" s="217" t="s">
        <v>1829</v>
      </c>
      <c r="PU7" s="217" t="s">
        <v>1832</v>
      </c>
      <c r="PV7" s="217" t="s">
        <v>1835</v>
      </c>
      <c r="PW7" s="217" t="s">
        <v>1838</v>
      </c>
      <c r="PX7" s="217" t="s">
        <v>1841</v>
      </c>
      <c r="PY7" s="217" t="s">
        <v>1844</v>
      </c>
      <c r="PZ7" s="217" t="s">
        <v>1570</v>
      </c>
      <c r="QA7" s="217" t="s">
        <v>1573</v>
      </c>
      <c r="QB7" s="217" t="s">
        <v>1579</v>
      </c>
      <c r="QC7" s="217" t="s">
        <v>1772</v>
      </c>
      <c r="QD7" s="217" t="s">
        <v>1582</v>
      </c>
      <c r="QE7" s="217" t="s">
        <v>1639</v>
      </c>
      <c r="QF7" s="217" t="s">
        <v>1585</v>
      </c>
      <c r="QG7" s="217" t="s">
        <v>1649</v>
      </c>
      <c r="QH7" s="217" t="s">
        <v>1655</v>
      </c>
      <c r="QI7" s="217" t="s">
        <v>1612</v>
      </c>
      <c r="QJ7" s="217" t="s">
        <v>1658</v>
      </c>
      <c r="QK7" s="217" t="s">
        <v>1661</v>
      </c>
      <c r="QL7" s="217" t="s">
        <v>1664</v>
      </c>
      <c r="QM7" s="217" t="s">
        <v>1667</v>
      </c>
      <c r="QN7" s="217" t="s">
        <v>1670</v>
      </c>
      <c r="QO7" s="217" t="s">
        <v>1673</v>
      </c>
      <c r="QP7" s="217" t="s">
        <v>1676</v>
      </c>
      <c r="QQ7" s="217" t="s">
        <v>1679</v>
      </c>
      <c r="QR7" s="217" t="s">
        <v>1682</v>
      </c>
      <c r="QS7" s="217" t="s">
        <v>1685</v>
      </c>
      <c r="QT7" s="217" t="s">
        <v>1688</v>
      </c>
      <c r="QU7" s="217" t="s">
        <v>1691</v>
      </c>
      <c r="QV7" s="217" t="s">
        <v>1694</v>
      </c>
      <c r="QW7" s="217" t="s">
        <v>1697</v>
      </c>
      <c r="QX7" s="217" t="s">
        <v>1700</v>
      </c>
      <c r="QY7" s="217" t="s">
        <v>1703</v>
      </c>
      <c r="QZ7" s="217" t="s">
        <v>1706</v>
      </c>
      <c r="RA7" s="217" t="s">
        <v>1709</v>
      </c>
      <c r="RB7" s="217" t="s">
        <v>1712</v>
      </c>
      <c r="RC7" s="217" t="s">
        <v>1715</v>
      </c>
      <c r="RD7" s="217" t="s">
        <v>1718</v>
      </c>
      <c r="RE7" s="217" t="s">
        <v>1721</v>
      </c>
      <c r="RF7" s="217" t="s">
        <v>1724</v>
      </c>
      <c r="RG7" s="217" t="s">
        <v>1727</v>
      </c>
      <c r="RH7" s="217" t="s">
        <v>1733</v>
      </c>
      <c r="RI7" s="217" t="s">
        <v>1736</v>
      </c>
      <c r="RJ7" s="217" t="s">
        <v>1739</v>
      </c>
      <c r="RK7" s="217" t="s">
        <v>1742</v>
      </c>
      <c r="RL7" s="217" t="s">
        <v>1745</v>
      </c>
      <c r="RM7" s="217" t="s">
        <v>1748</v>
      </c>
      <c r="RN7" s="217" t="s">
        <v>1751</v>
      </c>
      <c r="RO7" s="217" t="s">
        <v>1754</v>
      </c>
      <c r="RP7" s="217" t="s">
        <v>1757</v>
      </c>
      <c r="RQ7" s="217" t="s">
        <v>1760</v>
      </c>
      <c r="RR7" s="217" t="s">
        <v>1763</v>
      </c>
      <c r="RS7" s="217" t="s">
        <v>1766</v>
      </c>
      <c r="RT7" s="217" t="s">
        <v>1730</v>
      </c>
      <c r="RU7" s="217" t="s">
        <v>1847</v>
      </c>
      <c r="RV7" s="217" t="s">
        <v>1850</v>
      </c>
      <c r="RW7" s="217" t="s">
        <v>1853</v>
      </c>
      <c r="RX7" s="217" t="s">
        <v>1856</v>
      </c>
      <c r="RY7" s="217" t="s">
        <v>1859</v>
      </c>
      <c r="RZ7" s="217" t="s">
        <v>1862</v>
      </c>
      <c r="SA7" s="217" t="s">
        <v>1865</v>
      </c>
      <c r="SB7" s="217" t="s">
        <v>1868</v>
      </c>
      <c r="SC7" s="217" t="s">
        <v>1871</v>
      </c>
      <c r="SD7" s="217" t="s">
        <v>1874</v>
      </c>
      <c r="SE7" s="217" t="s">
        <v>1877</v>
      </c>
      <c r="SF7" s="217" t="s">
        <v>1880</v>
      </c>
      <c r="SG7" s="217" t="s">
        <v>1883</v>
      </c>
      <c r="SH7" s="217" t="s">
        <v>1588</v>
      </c>
      <c r="SI7" s="217" t="s">
        <v>1591</v>
      </c>
      <c r="SJ7" s="217" t="s">
        <v>1594</v>
      </c>
      <c r="SK7" s="217" t="s">
        <v>1597</v>
      </c>
      <c r="SL7" s="217" t="s">
        <v>1600</v>
      </c>
      <c r="SM7" s="217" t="s">
        <v>1603</v>
      </c>
      <c r="SN7" s="217" t="s">
        <v>1606</v>
      </c>
      <c r="SO7" s="217" t="s">
        <v>1609</v>
      </c>
      <c r="SP7" s="217" t="s">
        <v>1615</v>
      </c>
      <c r="SQ7" s="217" t="s">
        <v>1618</v>
      </c>
      <c r="SR7" s="217" t="s">
        <v>1621</v>
      </c>
      <c r="SS7" s="217" t="s">
        <v>1624</v>
      </c>
      <c r="ST7" s="217" t="s">
        <v>1627</v>
      </c>
      <c r="SU7" s="217" t="s">
        <v>1630</v>
      </c>
      <c r="SV7" s="217" t="s">
        <v>1633</v>
      </c>
      <c r="SW7" s="217" t="s">
        <v>1636</v>
      </c>
      <c r="SX7" s="217" t="s">
        <v>1642</v>
      </c>
      <c r="SY7" s="217" t="s">
        <v>1808</v>
      </c>
      <c r="SZ7" s="217" t="s">
        <v>1811</v>
      </c>
      <c r="TA7" s="217" t="s">
        <v>1814</v>
      </c>
      <c r="TB7" s="217" t="s">
        <v>1817</v>
      </c>
      <c r="TC7" s="217" t="s">
        <v>1820</v>
      </c>
      <c r="TD7" s="217" t="s">
        <v>1802</v>
      </c>
      <c r="TE7" s="217" t="s">
        <v>1576</v>
      </c>
      <c r="TF7" s="217" t="s">
        <v>1652</v>
      </c>
      <c r="TG7" s="217" t="s">
        <v>1567</v>
      </c>
      <c r="TH7" s="217" t="s">
        <v>360</v>
      </c>
      <c r="TI7" s="217" t="s">
        <v>2493</v>
      </c>
      <c r="TJ7" s="217" t="s">
        <v>2445</v>
      </c>
      <c r="TK7" s="217" t="s">
        <v>2523</v>
      </c>
      <c r="TL7" s="217" t="s">
        <v>2481</v>
      </c>
      <c r="TM7" s="217" t="s">
        <v>2484</v>
      </c>
      <c r="TN7" s="217" t="s">
        <v>2469</v>
      </c>
      <c r="TO7" s="217" t="s">
        <v>2505</v>
      </c>
      <c r="TP7" s="217" t="s">
        <v>2529</v>
      </c>
      <c r="TQ7" s="217" t="s">
        <v>2538</v>
      </c>
      <c r="TR7" s="217" t="s">
        <v>2457</v>
      </c>
      <c r="TS7" s="217" t="s">
        <v>2583</v>
      </c>
      <c r="TT7" s="217" t="s">
        <v>2502</v>
      </c>
      <c r="TU7" s="217" t="s">
        <v>2499</v>
      </c>
      <c r="TV7" s="217" t="s">
        <v>2544</v>
      </c>
      <c r="TW7" s="217" t="s">
        <v>2553</v>
      </c>
      <c r="TX7" s="217" t="s">
        <v>2514</v>
      </c>
      <c r="TY7" s="217" t="s">
        <v>2496</v>
      </c>
      <c r="TZ7" s="217" t="s">
        <v>2517</v>
      </c>
      <c r="UA7" s="217" t="s">
        <v>2559</v>
      </c>
      <c r="UB7" s="217" t="s">
        <v>2565</v>
      </c>
      <c r="UC7" s="217" t="s">
        <v>2511</v>
      </c>
      <c r="UD7" s="217" t="s">
        <v>2589</v>
      </c>
      <c r="UE7" s="217" t="s">
        <v>2463</v>
      </c>
      <c r="UF7" s="217" t="s">
        <v>2475</v>
      </c>
      <c r="UG7" s="217" t="s">
        <v>2574</v>
      </c>
      <c r="UH7" s="217" t="s">
        <v>2547</v>
      </c>
      <c r="UI7" s="217" t="s">
        <v>1940</v>
      </c>
      <c r="UJ7" s="217" t="s">
        <v>1648</v>
      </c>
      <c r="UK7" s="217" t="s">
        <v>2586</v>
      </c>
      <c r="UL7" s="217" t="s">
        <v>2571</v>
      </c>
      <c r="UM7" s="217" t="s">
        <v>2550</v>
      </c>
      <c r="UN7" s="217" t="s">
        <v>2577</v>
      </c>
      <c r="UO7" s="217" t="s">
        <v>2466</v>
      </c>
      <c r="UP7" s="217" t="s">
        <v>2448</v>
      </c>
      <c r="UQ7" s="217" t="s">
        <v>2532</v>
      </c>
      <c r="UR7" s="217" t="s">
        <v>2472</v>
      </c>
      <c r="US7" s="217" t="s">
        <v>2535</v>
      </c>
      <c r="UT7" s="217" t="s">
        <v>2617</v>
      </c>
      <c r="UU7" s="217" t="s">
        <v>2541</v>
      </c>
      <c r="UV7" s="217" t="s">
        <v>2556</v>
      </c>
      <c r="UW7" s="217" t="s">
        <v>2490</v>
      </c>
      <c r="UX7" s="217" t="s">
        <v>2451</v>
      </c>
      <c r="UY7" s="217" t="s">
        <v>2478</v>
      </c>
      <c r="UZ7" s="217" t="s">
        <v>2592</v>
      </c>
      <c r="VA7" s="217" t="s">
        <v>2580</v>
      </c>
      <c r="VB7" s="217" t="s">
        <v>2454</v>
      </c>
      <c r="VC7" s="217" t="s">
        <v>2785</v>
      </c>
      <c r="VD7" s="217" t="s">
        <v>2740</v>
      </c>
      <c r="VE7" s="217" t="s">
        <v>2836</v>
      </c>
      <c r="VF7" s="217" t="s">
        <v>2671</v>
      </c>
      <c r="VG7" s="217" t="s">
        <v>2722</v>
      </c>
      <c r="VH7" s="217" t="s">
        <v>2710</v>
      </c>
      <c r="VI7" s="217" t="s">
        <v>2677</v>
      </c>
      <c r="VJ7" s="217" t="s">
        <v>2800</v>
      </c>
      <c r="VK7" s="217" t="s">
        <v>2743</v>
      </c>
      <c r="VL7" s="217" t="s">
        <v>2842</v>
      </c>
      <c r="VM7" s="217" t="s">
        <v>2755</v>
      </c>
      <c r="VN7" s="217" t="s">
        <v>2661</v>
      </c>
      <c r="VO7" s="217" t="s">
        <v>2460</v>
      </c>
      <c r="VP7" s="217" t="s">
        <v>2487</v>
      </c>
      <c r="VQ7" s="217" t="s">
        <v>2620</v>
      </c>
      <c r="VR7" s="217" t="s">
        <v>2623</v>
      </c>
      <c r="VS7" s="217" t="s">
        <v>2562</v>
      </c>
      <c r="VT7" s="217" t="s">
        <v>2601</v>
      </c>
      <c r="VU7" s="217" t="s">
        <v>2604</v>
      </c>
      <c r="VV7" s="217" t="s">
        <v>2520</v>
      </c>
      <c r="VW7" s="217" t="s">
        <v>2508</v>
      </c>
      <c r="VX7" s="217" t="s">
        <v>2568</v>
      </c>
      <c r="VY7" s="217" t="s">
        <v>2526</v>
      </c>
      <c r="VZ7" s="192" t="s">
        <v>1279</v>
      </c>
      <c r="WA7" s="192" t="s">
        <v>2981</v>
      </c>
      <c r="WB7" s="210" t="s">
        <v>2863</v>
      </c>
      <c r="WC7" s="210" t="s">
        <v>2866</v>
      </c>
      <c r="WD7" s="210" t="s">
        <v>2868</v>
      </c>
      <c r="WE7" s="210" t="s">
        <v>2871</v>
      </c>
      <c r="WF7" s="210" t="s">
        <v>2872</v>
      </c>
      <c r="WG7" s="210" t="s">
        <v>2874</v>
      </c>
      <c r="WH7" s="210" t="s">
        <v>2875</v>
      </c>
      <c r="WI7" s="210" t="s">
        <v>2877</v>
      </c>
      <c r="WJ7" s="210" t="s">
        <v>2878</v>
      </c>
      <c r="WK7" s="210" t="s">
        <v>2880</v>
      </c>
      <c r="WL7" s="210" t="s">
        <v>2881</v>
      </c>
      <c r="WM7" s="210" t="s">
        <v>2883</v>
      </c>
      <c r="WN7" s="210" t="s">
        <v>2884</v>
      </c>
      <c r="WO7" s="210" t="s">
        <v>2885</v>
      </c>
      <c r="WP7" s="210" t="s">
        <v>2887</v>
      </c>
      <c r="WQ7" s="210" t="s">
        <v>2889</v>
      </c>
      <c r="WR7" s="210" t="s">
        <v>2890</v>
      </c>
      <c r="WS7" s="210" t="s">
        <v>2891</v>
      </c>
      <c r="WT7" s="210" t="s">
        <v>2892</v>
      </c>
      <c r="WU7" s="210" t="s">
        <v>2894</v>
      </c>
      <c r="WV7" s="210" t="s">
        <v>2896</v>
      </c>
      <c r="WW7" s="210" t="s">
        <v>2898</v>
      </c>
      <c r="WX7" s="210" t="s">
        <v>2900</v>
      </c>
      <c r="WY7" s="210" t="s">
        <v>2901</v>
      </c>
      <c r="WZ7" s="210" t="s">
        <v>2902</v>
      </c>
      <c r="XA7" s="210" t="s">
        <v>2904</v>
      </c>
      <c r="XB7" s="210" t="s">
        <v>2905</v>
      </c>
      <c r="XC7" s="210" t="s">
        <v>2907</v>
      </c>
      <c r="XD7" s="210" t="s">
        <v>2909</v>
      </c>
      <c r="XE7" s="210" t="s">
        <v>2911</v>
      </c>
      <c r="XF7" s="210" t="s">
        <v>2913</v>
      </c>
      <c r="XG7" s="210" t="s">
        <v>2914</v>
      </c>
      <c r="XH7" s="210" t="s">
        <v>2916</v>
      </c>
      <c r="XI7" s="210" t="s">
        <v>2917</v>
      </c>
      <c r="XJ7" s="210" t="s">
        <v>2919</v>
      </c>
      <c r="XK7" s="210" t="s">
        <v>2921</v>
      </c>
      <c r="XL7" s="210" t="s">
        <v>2923</v>
      </c>
      <c r="XM7" s="210" t="s">
        <v>2925</v>
      </c>
      <c r="XN7" s="210" t="s">
        <v>2929</v>
      </c>
      <c r="XO7" s="210" t="s">
        <v>2930</v>
      </c>
      <c r="XP7" s="210" t="s">
        <v>2932</v>
      </c>
      <c r="XQ7" s="210" t="s">
        <v>2933</v>
      </c>
      <c r="XR7" s="210" t="s">
        <v>2935</v>
      </c>
      <c r="XS7" s="210" t="s">
        <v>2937</v>
      </c>
      <c r="XT7" s="210" t="s">
        <v>2940</v>
      </c>
      <c r="XU7" s="210" t="s">
        <v>2942</v>
      </c>
      <c r="XV7" s="210" t="s">
        <v>2943</v>
      </c>
      <c r="XW7" s="210" t="s">
        <v>2944</v>
      </c>
      <c r="XX7" s="210" t="s">
        <v>2945</v>
      </c>
      <c r="XY7" s="210" t="s">
        <v>2947</v>
      </c>
      <c r="XZ7" s="210" t="s">
        <v>2949</v>
      </c>
      <c r="YA7" s="210" t="s">
        <v>2950</v>
      </c>
      <c r="YB7" s="210" t="s">
        <v>2953</v>
      </c>
      <c r="YC7" s="210" t="s">
        <v>2954</v>
      </c>
      <c r="YD7" s="210" t="s">
        <v>2956</v>
      </c>
      <c r="YE7" s="210" t="s">
        <v>2957</v>
      </c>
      <c r="YF7" s="210" t="s">
        <v>2958</v>
      </c>
      <c r="YG7" s="210" t="s">
        <v>2960</v>
      </c>
      <c r="YH7" s="210" t="s">
        <v>2964</v>
      </c>
      <c r="YI7" s="210" t="s">
        <v>2965</v>
      </c>
      <c r="YJ7" s="192" t="s">
        <v>2968</v>
      </c>
      <c r="YK7" s="192" t="s">
        <v>1520</v>
      </c>
      <c r="YL7" s="189" t="s">
        <v>2982</v>
      </c>
    </row>
    <row r="8" customFormat="false" ht="27" hidden="false" customHeight="false" outlineLevel="0" collapsed="false">
      <c r="A8" s="187" t="s">
        <v>84</v>
      </c>
      <c r="B8" s="187"/>
      <c r="C8" s="187"/>
      <c r="D8" s="187"/>
      <c r="E8" s="187" t="s">
        <v>84</v>
      </c>
      <c r="F8" s="187"/>
      <c r="G8" s="187"/>
      <c r="I8" s="219" t="s">
        <v>2983</v>
      </c>
      <c r="J8" s="192" t="s">
        <v>2984</v>
      </c>
      <c r="K8" s="192" t="s">
        <v>2985</v>
      </c>
      <c r="L8" s="192" t="s">
        <v>2986</v>
      </c>
      <c r="M8" s="192" t="s">
        <v>2987</v>
      </c>
      <c r="N8" s="192" t="s">
        <v>2988</v>
      </c>
      <c r="O8" s="192" t="s">
        <v>2989</v>
      </c>
      <c r="P8" s="192" t="s">
        <v>2990</v>
      </c>
      <c r="Q8" s="192" t="s">
        <v>2991</v>
      </c>
      <c r="R8" s="220" t="s">
        <v>2992</v>
      </c>
      <c r="S8" s="192" t="s">
        <v>2993</v>
      </c>
      <c r="T8" s="192" t="s">
        <v>2994</v>
      </c>
      <c r="U8" s="192" t="s">
        <v>2995</v>
      </c>
      <c r="V8" s="192" t="s">
        <v>2996</v>
      </c>
      <c r="W8" s="192" t="s">
        <v>2997</v>
      </c>
      <c r="X8" s="192" t="s">
        <v>2998</v>
      </c>
      <c r="Y8" s="192" t="s">
        <v>2999</v>
      </c>
      <c r="Z8" s="192" t="s">
        <v>3000</v>
      </c>
      <c r="AA8" s="192" t="s">
        <v>3001</v>
      </c>
      <c r="AB8" s="192" t="s">
        <v>3002</v>
      </c>
      <c r="AC8" s="220" t="s">
        <v>3003</v>
      </c>
      <c r="AD8" s="192" t="s">
        <v>3004</v>
      </c>
      <c r="AE8" s="220" t="s">
        <v>3005</v>
      </c>
      <c r="AF8" s="192" t="s">
        <v>3006</v>
      </c>
      <c r="AG8" s="192" t="s">
        <v>3007</v>
      </c>
      <c r="AH8" s="192" t="s">
        <v>3008</v>
      </c>
      <c r="AI8" s="192" t="s">
        <v>3009</v>
      </c>
      <c r="AJ8" s="192" t="s">
        <v>3010</v>
      </c>
      <c r="AK8" s="192" t="s">
        <v>3011</v>
      </c>
      <c r="AL8" s="192" t="s">
        <v>3012</v>
      </c>
      <c r="AM8" s="192" t="s">
        <v>3013</v>
      </c>
      <c r="AN8" s="192" t="s">
        <v>3014</v>
      </c>
      <c r="AO8" s="192" t="s">
        <v>3015</v>
      </c>
      <c r="AP8" s="192" t="s">
        <v>3016</v>
      </c>
      <c r="AQ8" s="192" t="s">
        <v>3017</v>
      </c>
      <c r="AR8" s="192" t="s">
        <v>3018</v>
      </c>
      <c r="AS8" s="192" t="s">
        <v>3019</v>
      </c>
      <c r="AT8" s="192" t="s">
        <v>3020</v>
      </c>
      <c r="AU8" s="192" t="s">
        <v>3021</v>
      </c>
      <c r="AV8" s="220" t="s">
        <v>3022</v>
      </c>
      <c r="AW8" s="192" t="s">
        <v>3023</v>
      </c>
      <c r="AX8" s="192" t="s">
        <v>3023</v>
      </c>
      <c r="AY8" s="192" t="s">
        <v>3024</v>
      </c>
      <c r="AZ8" s="192" t="s">
        <v>3025</v>
      </c>
      <c r="BA8" s="192" t="s">
        <v>3026</v>
      </c>
      <c r="BB8" s="192" t="s">
        <v>3027</v>
      </c>
      <c r="BC8" s="192" t="s">
        <v>3028</v>
      </c>
      <c r="BD8" s="192" t="s">
        <v>3029</v>
      </c>
      <c r="BE8" s="192" t="s">
        <v>3030</v>
      </c>
      <c r="BF8" s="192" t="s">
        <v>3031</v>
      </c>
      <c r="BG8" s="192" t="s">
        <v>3032</v>
      </c>
      <c r="BH8" s="192" t="s">
        <v>3033</v>
      </c>
      <c r="BI8" s="192" t="s">
        <v>3034</v>
      </c>
      <c r="BJ8" s="192" t="s">
        <v>3035</v>
      </c>
      <c r="BK8" s="192" t="s">
        <v>3036</v>
      </c>
      <c r="BL8" s="192" t="s">
        <v>3037</v>
      </c>
      <c r="BM8" s="192" t="s">
        <v>3038</v>
      </c>
      <c r="BN8" s="192" t="s">
        <v>3039</v>
      </c>
      <c r="BO8" s="192" t="s">
        <v>3040</v>
      </c>
      <c r="BP8" s="192" t="s">
        <v>3016</v>
      </c>
      <c r="BQ8" s="192" t="s">
        <v>3041</v>
      </c>
      <c r="BR8" s="192" t="s">
        <v>3042</v>
      </c>
      <c r="BS8" s="192" t="s">
        <v>3043</v>
      </c>
      <c r="BT8" s="192" t="s">
        <v>3029</v>
      </c>
      <c r="BU8" s="192" t="s">
        <v>3044</v>
      </c>
      <c r="BV8" s="192" t="s">
        <v>3045</v>
      </c>
      <c r="BW8" s="192" t="s">
        <v>3046</v>
      </c>
      <c r="BX8" s="192" t="s">
        <v>3047</v>
      </c>
      <c r="BY8" s="192" t="s">
        <v>3048</v>
      </c>
      <c r="BZ8" s="192" t="s">
        <v>3048</v>
      </c>
      <c r="CA8" s="192" t="s">
        <v>3049</v>
      </c>
      <c r="CB8" s="192" t="s">
        <v>3050</v>
      </c>
      <c r="CC8" s="192" t="s">
        <v>3051</v>
      </c>
      <c r="CD8" s="192" t="s">
        <v>3052</v>
      </c>
      <c r="CE8" s="192" t="s">
        <v>3053</v>
      </c>
      <c r="CF8" s="192" t="s">
        <v>3054</v>
      </c>
      <c r="CG8" s="192" t="s">
        <v>3055</v>
      </c>
      <c r="CH8" s="192" t="s">
        <v>3056</v>
      </c>
      <c r="CI8" s="192" t="s">
        <v>3057</v>
      </c>
      <c r="CJ8" s="192" t="s">
        <v>3058</v>
      </c>
      <c r="CK8" s="192" t="s">
        <v>3059</v>
      </c>
      <c r="CL8" s="192" t="s">
        <v>3060</v>
      </c>
      <c r="CM8" s="192" t="s">
        <v>3061</v>
      </c>
      <c r="CN8" s="192" t="s">
        <v>3062</v>
      </c>
      <c r="CO8" s="192" t="s">
        <v>3063</v>
      </c>
      <c r="CP8" s="192" t="s">
        <v>3064</v>
      </c>
      <c r="CQ8" s="192" t="s">
        <v>3009</v>
      </c>
      <c r="CR8" s="192" t="s">
        <v>3065</v>
      </c>
      <c r="CS8" s="192" t="s">
        <v>3066</v>
      </c>
      <c r="CT8" s="192" t="s">
        <v>3067</v>
      </c>
      <c r="CU8" s="192" t="s">
        <v>3068</v>
      </c>
      <c r="CV8" s="192" t="s">
        <v>3069</v>
      </c>
      <c r="CW8" s="192" t="s">
        <v>3070</v>
      </c>
      <c r="CX8" s="192" t="s">
        <v>3071</v>
      </c>
      <c r="CY8" s="192" t="s">
        <v>3072</v>
      </c>
      <c r="CZ8" s="192" t="s">
        <v>3073</v>
      </c>
      <c r="DA8" s="192" t="s">
        <v>3074</v>
      </c>
      <c r="DB8" s="192" t="s">
        <v>3075</v>
      </c>
      <c r="DC8" s="192" t="s">
        <v>3076</v>
      </c>
      <c r="DD8" s="192" t="s">
        <v>3077</v>
      </c>
      <c r="DE8" s="192" t="s">
        <v>3078</v>
      </c>
      <c r="DF8" s="192" t="s">
        <v>3079</v>
      </c>
      <c r="DG8" s="192" t="s">
        <v>3080</v>
      </c>
      <c r="DH8" s="192" t="s">
        <v>3081</v>
      </c>
      <c r="DI8" s="192" t="s">
        <v>3082</v>
      </c>
      <c r="DJ8" s="192" t="s">
        <v>3083</v>
      </c>
      <c r="DK8" s="192" t="s">
        <v>3084</v>
      </c>
      <c r="DL8" s="192" t="s">
        <v>3085</v>
      </c>
      <c r="DM8" s="192" t="s">
        <v>3086</v>
      </c>
      <c r="DN8" s="192" t="s">
        <v>3087</v>
      </c>
      <c r="DO8" s="192" t="s">
        <v>3088</v>
      </c>
      <c r="DP8" s="192" t="s">
        <v>3089</v>
      </c>
      <c r="DQ8" s="192" t="s">
        <v>3090</v>
      </c>
      <c r="DR8" s="192" t="s">
        <v>3091</v>
      </c>
      <c r="DS8" s="192" t="s">
        <v>3092</v>
      </c>
      <c r="DT8" s="192" t="s">
        <v>3093</v>
      </c>
      <c r="DU8" s="192" t="s">
        <v>3094</v>
      </c>
      <c r="DV8" s="192" t="s">
        <v>3095</v>
      </c>
      <c r="DW8" s="192" t="s">
        <v>3096</v>
      </c>
      <c r="DX8" s="192" t="s">
        <v>21</v>
      </c>
      <c r="DY8" s="192" t="s">
        <v>3097</v>
      </c>
      <c r="DZ8" s="192" t="s">
        <v>3098</v>
      </c>
      <c r="EA8" s="220" t="s">
        <v>3099</v>
      </c>
      <c r="EB8" s="192" t="s">
        <v>3100</v>
      </c>
      <c r="EC8" s="192" t="s">
        <v>3101</v>
      </c>
      <c r="ED8" s="192" t="s">
        <v>3102</v>
      </c>
      <c r="EE8" s="192" t="s">
        <v>3103</v>
      </c>
      <c r="EF8" s="192" t="s">
        <v>3104</v>
      </c>
      <c r="EG8" s="192" t="s">
        <v>3105</v>
      </c>
      <c r="EH8" s="220" t="s">
        <v>3106</v>
      </c>
      <c r="EI8" s="192" t="s">
        <v>3107</v>
      </c>
      <c r="EJ8" s="192" t="s">
        <v>3108</v>
      </c>
      <c r="EK8" s="192" t="s">
        <v>3109</v>
      </c>
      <c r="EL8" s="192" t="s">
        <v>3110</v>
      </c>
      <c r="EM8" s="192" t="s">
        <v>3111</v>
      </c>
      <c r="EN8" s="192" t="s">
        <v>3112</v>
      </c>
      <c r="EO8" s="192" t="s">
        <v>3113</v>
      </c>
      <c r="EP8" s="192" t="s">
        <v>3114</v>
      </c>
      <c r="EQ8" s="192" t="s">
        <v>3115</v>
      </c>
      <c r="ER8" s="192" t="s">
        <v>3116</v>
      </c>
      <c r="ES8" s="192" t="s">
        <v>3117</v>
      </c>
      <c r="ET8" s="192" t="s">
        <v>3118</v>
      </c>
      <c r="EU8" s="192" t="s">
        <v>3119</v>
      </c>
      <c r="EV8" s="192" t="s">
        <v>3120</v>
      </c>
      <c r="EW8" s="192" t="s">
        <v>3121</v>
      </c>
      <c r="EX8" s="192" t="s">
        <v>3122</v>
      </c>
      <c r="EY8" s="192" t="s">
        <v>3123</v>
      </c>
      <c r="EZ8" s="192" t="s">
        <v>3124</v>
      </c>
      <c r="FA8" s="192" t="s">
        <v>3125</v>
      </c>
      <c r="FB8" s="192" t="s">
        <v>3126</v>
      </c>
      <c r="FC8" s="192" t="s">
        <v>3127</v>
      </c>
      <c r="FD8" s="192" t="s">
        <v>3128</v>
      </c>
      <c r="FE8" s="192" t="s">
        <v>3129</v>
      </c>
      <c r="FF8" s="192" t="s">
        <v>3130</v>
      </c>
      <c r="FG8" s="192" t="s">
        <v>3131</v>
      </c>
      <c r="FH8" s="192" t="s">
        <v>3132</v>
      </c>
      <c r="FI8" s="192" t="s">
        <v>3133</v>
      </c>
      <c r="FJ8" s="192" t="s">
        <v>3134</v>
      </c>
      <c r="FK8" s="192" t="s">
        <v>3135</v>
      </c>
      <c r="FL8" s="192" t="s">
        <v>3136</v>
      </c>
      <c r="FM8" s="192" t="s">
        <v>3137</v>
      </c>
      <c r="FN8" s="192" t="s">
        <v>3138</v>
      </c>
      <c r="FO8" s="192" t="s">
        <v>3139</v>
      </c>
      <c r="FP8" s="192" t="s">
        <v>3140</v>
      </c>
      <c r="FQ8" s="192" t="s">
        <v>3141</v>
      </c>
      <c r="FR8" s="192" t="s">
        <v>3142</v>
      </c>
      <c r="FS8" s="192" t="s">
        <v>3143</v>
      </c>
      <c r="FT8" s="192" t="s">
        <v>3144</v>
      </c>
      <c r="FU8" s="192" t="s">
        <v>3145</v>
      </c>
      <c r="FV8" s="192" t="s">
        <v>3146</v>
      </c>
      <c r="FW8" s="192" t="s">
        <v>3147</v>
      </c>
      <c r="FX8" s="192" t="s">
        <v>3148</v>
      </c>
      <c r="FY8" s="192" t="s">
        <v>3149</v>
      </c>
      <c r="FZ8" s="192" t="s">
        <v>3150</v>
      </c>
      <c r="GA8" s="192" t="s">
        <v>3151</v>
      </c>
      <c r="GB8" s="192" t="s">
        <v>3152</v>
      </c>
      <c r="GC8" s="192" t="s">
        <v>3153</v>
      </c>
      <c r="GD8" s="192" t="s">
        <v>3154</v>
      </c>
      <c r="GE8" s="192" t="s">
        <v>3155</v>
      </c>
      <c r="GF8" s="192" t="s">
        <v>3156</v>
      </c>
      <c r="GG8" s="192" t="s">
        <v>3157</v>
      </c>
      <c r="GH8" s="192" t="s">
        <v>3158</v>
      </c>
      <c r="GI8" s="192" t="s">
        <v>3159</v>
      </c>
      <c r="GJ8" s="192" t="s">
        <v>3160</v>
      </c>
      <c r="GK8" s="192" t="s">
        <v>3161</v>
      </c>
      <c r="GL8" s="192" t="s">
        <v>3162</v>
      </c>
      <c r="GM8" s="192" t="s">
        <v>3163</v>
      </c>
      <c r="GN8" s="192" t="s">
        <v>3164</v>
      </c>
      <c r="GO8" s="192" t="s">
        <v>3165</v>
      </c>
      <c r="GP8" s="192" t="s">
        <v>3166</v>
      </c>
      <c r="GQ8" s="192" t="s">
        <v>3167</v>
      </c>
      <c r="GR8" s="192" t="s">
        <v>3168</v>
      </c>
      <c r="GS8" s="192" t="s">
        <v>3169</v>
      </c>
      <c r="GT8" s="192" t="s">
        <v>3170</v>
      </c>
      <c r="GU8" s="192" t="s">
        <v>3171</v>
      </c>
      <c r="GV8" s="192" t="s">
        <v>3172</v>
      </c>
      <c r="GW8" s="192" t="s">
        <v>3173</v>
      </c>
      <c r="GX8" s="192" t="s">
        <v>3174</v>
      </c>
      <c r="GY8" s="192" t="s">
        <v>3175</v>
      </c>
      <c r="GZ8" s="192" t="s">
        <v>3176</v>
      </c>
      <c r="HA8" s="192" t="s">
        <v>3177</v>
      </c>
      <c r="HB8" s="192" t="s">
        <v>3178</v>
      </c>
      <c r="HC8" s="192" t="s">
        <v>3179</v>
      </c>
      <c r="HD8" s="192" t="s">
        <v>3180</v>
      </c>
      <c r="HE8" s="192" t="s">
        <v>3181</v>
      </c>
      <c r="HF8" s="192" t="s">
        <v>3182</v>
      </c>
      <c r="HG8" s="192" t="s">
        <v>3183</v>
      </c>
      <c r="HH8" s="192" t="s">
        <v>3184</v>
      </c>
      <c r="HI8" s="192" t="s">
        <v>3185</v>
      </c>
      <c r="HJ8" s="192" t="s">
        <v>3186</v>
      </c>
      <c r="HK8" s="192" t="s">
        <v>3187</v>
      </c>
      <c r="HL8" s="192" t="s">
        <v>3188</v>
      </c>
      <c r="HM8" s="192" t="s">
        <v>3189</v>
      </c>
      <c r="HN8" s="192" t="s">
        <v>3190</v>
      </c>
      <c r="HO8" s="192" t="s">
        <v>3191</v>
      </c>
      <c r="HP8" s="192" t="s">
        <v>3192</v>
      </c>
      <c r="HQ8" s="192" t="s">
        <v>3193</v>
      </c>
      <c r="HR8" s="192" t="s">
        <v>3194</v>
      </c>
      <c r="HS8" s="192" t="s">
        <v>3195</v>
      </c>
      <c r="HT8" s="192" t="s">
        <v>3196</v>
      </c>
      <c r="HU8" s="192" t="s">
        <v>3197</v>
      </c>
      <c r="HV8" s="192" t="s">
        <v>3198</v>
      </c>
      <c r="HW8" s="192" t="s">
        <v>3199</v>
      </c>
      <c r="HX8" s="192" t="s">
        <v>3200</v>
      </c>
      <c r="HY8" s="192" t="s">
        <v>3201</v>
      </c>
      <c r="HZ8" s="192" t="s">
        <v>3202</v>
      </c>
      <c r="IA8" s="220" t="s">
        <v>3203</v>
      </c>
      <c r="IB8" s="192" t="s">
        <v>3204</v>
      </c>
      <c r="IC8" s="192" t="s">
        <v>3205</v>
      </c>
      <c r="ID8" s="192" t="s">
        <v>3206</v>
      </c>
      <c r="IE8" s="192" t="s">
        <v>3207</v>
      </c>
      <c r="IF8" s="192" t="s">
        <v>3208</v>
      </c>
      <c r="IG8" s="192" t="s">
        <v>3209</v>
      </c>
      <c r="IH8" s="192" t="s">
        <v>3210</v>
      </c>
      <c r="II8" s="192" t="s">
        <v>3211</v>
      </c>
      <c r="IJ8" s="192" t="s">
        <v>3212</v>
      </c>
      <c r="IK8" s="220" t="s">
        <v>3213</v>
      </c>
      <c r="IL8" s="192" t="s">
        <v>3214</v>
      </c>
      <c r="IM8" s="192" t="s">
        <v>3215</v>
      </c>
      <c r="IN8" s="192" t="s">
        <v>3216</v>
      </c>
      <c r="IO8" s="192" t="s">
        <v>3217</v>
      </c>
      <c r="IP8" s="192" t="s">
        <v>3218</v>
      </c>
      <c r="IQ8" s="221" t="s">
        <v>3219</v>
      </c>
      <c r="IR8" s="192" t="s">
        <v>3220</v>
      </c>
      <c r="IS8" s="192" t="s">
        <v>3221</v>
      </c>
      <c r="IT8" s="192" t="s">
        <v>3222</v>
      </c>
      <c r="IU8" s="192" t="s">
        <v>3223</v>
      </c>
      <c r="IV8" s="192" t="s">
        <v>3224</v>
      </c>
      <c r="IW8" s="192" t="s">
        <v>3225</v>
      </c>
      <c r="IX8" s="192" t="s">
        <v>3226</v>
      </c>
      <c r="IY8" s="192" t="s">
        <v>3227</v>
      </c>
      <c r="IZ8" s="192" t="s">
        <v>3228</v>
      </c>
      <c r="JA8" s="192" t="s">
        <v>3229</v>
      </c>
      <c r="JB8" s="192" t="s">
        <v>3230</v>
      </c>
      <c r="JC8" s="192" t="s">
        <v>3231</v>
      </c>
      <c r="JD8" s="192" t="s">
        <v>3232</v>
      </c>
      <c r="JE8" s="192" t="s">
        <v>3233</v>
      </c>
      <c r="JF8" s="192" t="s">
        <v>3234</v>
      </c>
      <c r="JG8" s="192" t="s">
        <v>3235</v>
      </c>
      <c r="JH8" s="192" t="s">
        <v>3236</v>
      </c>
      <c r="JI8" s="192" t="s">
        <v>3237</v>
      </c>
      <c r="JJ8" s="192" t="s">
        <v>3238</v>
      </c>
      <c r="JK8" s="192" t="s">
        <v>3239</v>
      </c>
      <c r="JL8" s="192" t="s">
        <v>3240</v>
      </c>
      <c r="JM8" s="192" t="s">
        <v>3241</v>
      </c>
      <c r="JN8" s="192" t="s">
        <v>3242</v>
      </c>
      <c r="JO8" s="192" t="s">
        <v>3243</v>
      </c>
      <c r="JP8" s="192" t="s">
        <v>3244</v>
      </c>
      <c r="JQ8" s="192" t="s">
        <v>3245</v>
      </c>
      <c r="JR8" s="192" t="s">
        <v>3246</v>
      </c>
      <c r="JS8" s="192" t="s">
        <v>3247</v>
      </c>
      <c r="JT8" s="192" t="s">
        <v>3248</v>
      </c>
      <c r="JU8" s="192" t="s">
        <v>3249</v>
      </c>
      <c r="JV8" s="192" t="s">
        <v>3250</v>
      </c>
      <c r="JW8" s="192" t="s">
        <v>3251</v>
      </c>
      <c r="JX8" s="192" t="s">
        <v>3252</v>
      </c>
      <c r="JY8" s="192" t="s">
        <v>3253</v>
      </c>
      <c r="JZ8" s="192" t="s">
        <v>3254</v>
      </c>
      <c r="KA8" s="192" t="s">
        <v>3255</v>
      </c>
      <c r="KB8" s="192" t="s">
        <v>3256</v>
      </c>
      <c r="KC8" s="192" t="s">
        <v>3257</v>
      </c>
      <c r="KD8" s="192" t="s">
        <v>3258</v>
      </c>
      <c r="KE8" s="192" t="s">
        <v>3259</v>
      </c>
      <c r="KF8" s="192" t="s">
        <v>3260</v>
      </c>
      <c r="KG8" s="192" t="s">
        <v>3261</v>
      </c>
      <c r="KH8" s="192" t="s">
        <v>3262</v>
      </c>
      <c r="KI8" s="192" t="s">
        <v>3263</v>
      </c>
      <c r="KJ8" s="192" t="s">
        <v>3264</v>
      </c>
      <c r="KK8" s="192" t="s">
        <v>3265</v>
      </c>
      <c r="KL8" s="192" t="s">
        <v>3266</v>
      </c>
      <c r="KM8" s="192" t="s">
        <v>3267</v>
      </c>
      <c r="KN8" s="192" t="s">
        <v>3268</v>
      </c>
      <c r="KO8" s="192" t="s">
        <v>3269</v>
      </c>
      <c r="KP8" s="192" t="s">
        <v>3270</v>
      </c>
      <c r="KQ8" s="192" t="s">
        <v>3271</v>
      </c>
      <c r="KR8" s="192" t="s">
        <v>3272</v>
      </c>
      <c r="KS8" s="192" t="s">
        <v>3273</v>
      </c>
      <c r="KT8" s="192" t="s">
        <v>3274</v>
      </c>
      <c r="KU8" s="192" t="s">
        <v>3275</v>
      </c>
      <c r="KV8" s="192" t="s">
        <v>3276</v>
      </c>
      <c r="KW8" s="192" t="s">
        <v>3277</v>
      </c>
      <c r="KX8" s="192" t="s">
        <v>3278</v>
      </c>
      <c r="KY8" s="192" t="s">
        <v>3279</v>
      </c>
      <c r="KZ8" s="192" t="s">
        <v>3280</v>
      </c>
      <c r="LA8" s="192" t="s">
        <v>3281</v>
      </c>
      <c r="LB8" s="192" t="s">
        <v>3282</v>
      </c>
      <c r="LC8" s="192" t="s">
        <v>3283</v>
      </c>
      <c r="LD8" s="192" t="s">
        <v>3284</v>
      </c>
      <c r="LE8" s="192" t="s">
        <v>3285</v>
      </c>
      <c r="LF8" s="192" t="s">
        <v>3286</v>
      </c>
      <c r="LG8" s="192" t="s">
        <v>3287</v>
      </c>
      <c r="LH8" s="192" t="s">
        <v>3288</v>
      </c>
      <c r="LI8" s="192" t="s">
        <v>3289</v>
      </c>
      <c r="LJ8" s="192" t="s">
        <v>3290</v>
      </c>
      <c r="LK8" s="192" t="s">
        <v>3291</v>
      </c>
      <c r="LL8" s="192" t="s">
        <v>3292</v>
      </c>
      <c r="LM8" s="192" t="s">
        <v>3293</v>
      </c>
      <c r="LN8" s="192" t="s">
        <v>3294</v>
      </c>
      <c r="LO8" s="192" t="s">
        <v>3295</v>
      </c>
      <c r="LP8" s="192" t="s">
        <v>3296</v>
      </c>
      <c r="LQ8" s="192" t="s">
        <v>3297</v>
      </c>
      <c r="LR8" s="192" t="s">
        <v>3298</v>
      </c>
      <c r="LS8" s="192" t="s">
        <v>3299</v>
      </c>
      <c r="LT8" s="192" t="s">
        <v>3300</v>
      </c>
      <c r="LU8" s="192" t="s">
        <v>3301</v>
      </c>
      <c r="LV8" s="192" t="s">
        <v>3302</v>
      </c>
      <c r="LW8" s="192" t="s">
        <v>3303</v>
      </c>
      <c r="LX8" s="192" t="s">
        <v>3304</v>
      </c>
      <c r="LY8" s="192" t="s">
        <v>3305</v>
      </c>
      <c r="LZ8" s="192" t="s">
        <v>3306</v>
      </c>
      <c r="MA8" s="192" t="s">
        <v>3307</v>
      </c>
      <c r="MB8" s="192" t="s">
        <v>3308</v>
      </c>
      <c r="MC8" s="192" t="s">
        <v>3309</v>
      </c>
      <c r="MD8" s="192" t="s">
        <v>3310</v>
      </c>
      <c r="ME8" s="192" t="s">
        <v>3311</v>
      </c>
      <c r="MF8" s="192" t="s">
        <v>3312</v>
      </c>
      <c r="MG8" s="192" t="s">
        <v>3313</v>
      </c>
      <c r="MH8" s="192" t="s">
        <v>3314</v>
      </c>
      <c r="MI8" s="192" t="s">
        <v>3315</v>
      </c>
      <c r="MJ8" s="192" t="s">
        <v>3316</v>
      </c>
      <c r="MK8" s="192" t="s">
        <v>3317</v>
      </c>
      <c r="ML8" s="192" t="s">
        <v>3318</v>
      </c>
      <c r="MM8" s="192" t="s">
        <v>3319</v>
      </c>
      <c r="MN8" s="192" t="s">
        <v>3320</v>
      </c>
      <c r="MO8" s="192" t="s">
        <v>3321</v>
      </c>
      <c r="MP8" s="192" t="s">
        <v>3322</v>
      </c>
      <c r="MQ8" s="192" t="s">
        <v>3323</v>
      </c>
      <c r="MR8" s="192" t="s">
        <v>3324</v>
      </c>
      <c r="MS8" s="192" t="s">
        <v>3325</v>
      </c>
      <c r="MT8" s="192" t="s">
        <v>3326</v>
      </c>
      <c r="MU8" s="192" t="s">
        <v>3327</v>
      </c>
      <c r="MV8" s="192" t="s">
        <v>3328</v>
      </c>
      <c r="MW8" s="192" t="s">
        <v>3329</v>
      </c>
      <c r="MX8" s="192" t="s">
        <v>3330</v>
      </c>
      <c r="MY8" s="220" t="s">
        <v>3331</v>
      </c>
      <c r="MZ8" s="220" t="s">
        <v>3332</v>
      </c>
      <c r="NA8" s="192" t="s">
        <v>3333</v>
      </c>
      <c r="NB8" s="220" t="s">
        <v>3334</v>
      </c>
      <c r="NC8" s="220" t="s">
        <v>3335</v>
      </c>
      <c r="ND8" s="192" t="s">
        <v>3336</v>
      </c>
      <c r="NE8" s="192" t="s">
        <v>3337</v>
      </c>
      <c r="NF8" s="192" t="s">
        <v>3338</v>
      </c>
      <c r="NG8" s="192" t="s">
        <v>3339</v>
      </c>
      <c r="NH8" s="192" t="s">
        <v>3340</v>
      </c>
      <c r="NI8" s="192" t="s">
        <v>3341</v>
      </c>
      <c r="NJ8" s="192" t="s">
        <v>3342</v>
      </c>
      <c r="NK8" s="192" t="s">
        <v>3343</v>
      </c>
      <c r="NL8" s="192" t="s">
        <v>3344</v>
      </c>
      <c r="NM8" s="192" t="s">
        <v>3345</v>
      </c>
      <c r="NN8" s="192" t="s">
        <v>3346</v>
      </c>
      <c r="NO8" s="192" t="s">
        <v>3347</v>
      </c>
      <c r="NP8" s="192" t="s">
        <v>3348</v>
      </c>
      <c r="NQ8" s="192" t="s">
        <v>3349</v>
      </c>
      <c r="NR8" s="192" t="s">
        <v>3350</v>
      </c>
      <c r="NS8" s="192" t="s">
        <v>3351</v>
      </c>
      <c r="NT8" s="192" t="s">
        <v>3352</v>
      </c>
      <c r="NU8" s="192" t="s">
        <v>3353</v>
      </c>
      <c r="NV8" s="192" t="s">
        <v>3354</v>
      </c>
      <c r="NW8" s="192" t="s">
        <v>3355</v>
      </c>
      <c r="NX8" s="192" t="s">
        <v>3356</v>
      </c>
      <c r="NY8" s="192" t="s">
        <v>3357</v>
      </c>
      <c r="NZ8" s="192" t="s">
        <v>3358</v>
      </c>
      <c r="OA8" s="192" t="s">
        <v>3359</v>
      </c>
      <c r="OB8" s="192" t="s">
        <v>3360</v>
      </c>
      <c r="OC8" s="192" t="s">
        <v>3361</v>
      </c>
      <c r="OD8" s="192" t="s">
        <v>3362</v>
      </c>
      <c r="OE8" s="192" t="s">
        <v>3363</v>
      </c>
      <c r="OF8" s="192" t="s">
        <v>3364</v>
      </c>
      <c r="OG8" s="192" t="s">
        <v>3365</v>
      </c>
      <c r="OH8" s="192" t="s">
        <v>3366</v>
      </c>
      <c r="OI8" s="192" t="s">
        <v>3367</v>
      </c>
      <c r="OJ8" s="192" t="s">
        <v>3368</v>
      </c>
      <c r="OK8" s="192" t="s">
        <v>3369</v>
      </c>
      <c r="OL8" s="192" t="s">
        <v>3370</v>
      </c>
      <c r="OM8" s="192" t="s">
        <v>3371</v>
      </c>
      <c r="ON8" s="192" t="s">
        <v>3372</v>
      </c>
      <c r="OO8" s="192" t="s">
        <v>3373</v>
      </c>
      <c r="OP8" s="192" t="s">
        <v>3374</v>
      </c>
      <c r="OQ8" s="192" t="s">
        <v>3375</v>
      </c>
      <c r="OR8" s="192" t="s">
        <v>3376</v>
      </c>
      <c r="OS8" s="192" t="s">
        <v>3377</v>
      </c>
      <c r="OT8" s="192" t="s">
        <v>3378</v>
      </c>
      <c r="OU8" s="192" t="s">
        <v>3379</v>
      </c>
      <c r="OV8" s="192" t="s">
        <v>3380</v>
      </c>
      <c r="OW8" s="192" t="s">
        <v>3381</v>
      </c>
      <c r="OX8" s="192" t="s">
        <v>3382</v>
      </c>
      <c r="OY8" s="192" t="s">
        <v>3383</v>
      </c>
      <c r="OZ8" s="192" t="s">
        <v>3384</v>
      </c>
      <c r="PA8" s="192" t="s">
        <v>3385</v>
      </c>
      <c r="PB8" s="192" t="s">
        <v>3386</v>
      </c>
      <c r="PC8" s="192" t="s">
        <v>3387</v>
      </c>
      <c r="PD8" s="192" t="s">
        <v>3388</v>
      </c>
      <c r="PE8" s="192" t="s">
        <v>3389</v>
      </c>
      <c r="PF8" s="192" t="s">
        <v>3390</v>
      </c>
      <c r="PG8" s="192" t="s">
        <v>3391</v>
      </c>
      <c r="PH8" s="192" t="s">
        <v>3392</v>
      </c>
      <c r="PI8" s="192" t="s">
        <v>3393</v>
      </c>
      <c r="PJ8" s="192" t="s">
        <v>3394</v>
      </c>
      <c r="PK8" s="192" t="s">
        <v>3395</v>
      </c>
      <c r="PL8" s="192" t="s">
        <v>3396</v>
      </c>
      <c r="PM8" s="192" t="s">
        <v>3397</v>
      </c>
      <c r="PN8" s="192" t="s">
        <v>3398</v>
      </c>
      <c r="PO8" s="192" t="s">
        <v>3399</v>
      </c>
      <c r="PP8" s="192" t="s">
        <v>3400</v>
      </c>
      <c r="PQ8" s="192" t="s">
        <v>3401</v>
      </c>
      <c r="PR8" s="192" t="s">
        <v>3402</v>
      </c>
      <c r="PS8" s="192" t="s">
        <v>3403</v>
      </c>
      <c r="PT8" s="192" t="s">
        <v>3404</v>
      </c>
      <c r="PU8" s="192" t="s">
        <v>3405</v>
      </c>
      <c r="PV8" s="192" t="s">
        <v>3406</v>
      </c>
      <c r="PW8" s="192" t="s">
        <v>3407</v>
      </c>
      <c r="PX8" s="192" t="s">
        <v>3408</v>
      </c>
      <c r="PY8" s="192" t="s">
        <v>3409</v>
      </c>
      <c r="PZ8" s="192" t="s">
        <v>3405</v>
      </c>
      <c r="QA8" s="192" t="s">
        <v>3410</v>
      </c>
      <c r="QB8" s="192" t="s">
        <v>3411</v>
      </c>
      <c r="QC8" s="192" t="s">
        <v>3412</v>
      </c>
      <c r="QD8" s="192" t="s">
        <v>3413</v>
      </c>
      <c r="QE8" s="192" t="s">
        <v>3414</v>
      </c>
      <c r="QF8" s="192" t="s">
        <v>3415</v>
      </c>
      <c r="QG8" s="192" t="s">
        <v>3416</v>
      </c>
      <c r="QH8" s="192" t="s">
        <v>3417</v>
      </c>
      <c r="QI8" s="192" t="s">
        <v>3418</v>
      </c>
      <c r="QJ8" s="192" t="s">
        <v>3419</v>
      </c>
      <c r="QK8" s="192" t="s">
        <v>3420</v>
      </c>
      <c r="QL8" s="192" t="s">
        <v>3421</v>
      </c>
      <c r="QM8" s="192" t="s">
        <v>3422</v>
      </c>
      <c r="QN8" s="192" t="s">
        <v>3423</v>
      </c>
      <c r="QO8" s="192" t="s">
        <v>3424</v>
      </c>
      <c r="QP8" s="192" t="s">
        <v>3425</v>
      </c>
      <c r="QQ8" s="192" t="s">
        <v>3426</v>
      </c>
      <c r="QR8" s="192" t="s">
        <v>3427</v>
      </c>
      <c r="QS8" s="192" t="s">
        <v>3428</v>
      </c>
      <c r="QT8" s="192" t="s">
        <v>3429</v>
      </c>
      <c r="QU8" s="192" t="s">
        <v>3430</v>
      </c>
      <c r="QV8" s="192" t="s">
        <v>3431</v>
      </c>
      <c r="QW8" s="192" t="s">
        <v>3432</v>
      </c>
      <c r="QX8" s="192" t="s">
        <v>3433</v>
      </c>
      <c r="QY8" s="192" t="s">
        <v>3434</v>
      </c>
      <c r="QZ8" s="192" t="s">
        <v>3435</v>
      </c>
      <c r="RA8" s="192" t="s">
        <v>3410</v>
      </c>
      <c r="RB8" s="192" t="s">
        <v>3436</v>
      </c>
      <c r="RC8" s="192" t="s">
        <v>3437</v>
      </c>
      <c r="RD8" s="192" t="s">
        <v>3438</v>
      </c>
      <c r="RE8" s="192" t="s">
        <v>3439</v>
      </c>
      <c r="RF8" s="192" t="s">
        <v>3440</v>
      </c>
      <c r="RG8" s="192" t="s">
        <v>3441</v>
      </c>
      <c r="RH8" s="192" t="s">
        <v>3442</v>
      </c>
      <c r="RI8" s="192" t="s">
        <v>3443</v>
      </c>
      <c r="RJ8" s="192" t="s">
        <v>3444</v>
      </c>
      <c r="RK8" s="192" t="s">
        <v>3445</v>
      </c>
      <c r="RL8" s="192" t="s">
        <v>3446</v>
      </c>
      <c r="RM8" s="192" t="s">
        <v>3447</v>
      </c>
      <c r="RN8" s="192" t="s">
        <v>3448</v>
      </c>
      <c r="RO8" s="192" t="s">
        <v>3449</v>
      </c>
      <c r="RP8" s="192" t="s">
        <v>3450</v>
      </c>
      <c r="RQ8" s="192" t="s">
        <v>3399</v>
      </c>
      <c r="RR8" s="192" t="s">
        <v>3451</v>
      </c>
      <c r="RS8" s="192" t="s">
        <v>3452</v>
      </c>
      <c r="RT8" s="192" t="s">
        <v>3453</v>
      </c>
      <c r="RU8" s="192" t="s">
        <v>3454</v>
      </c>
      <c r="RV8" s="192" t="s">
        <v>3455</v>
      </c>
      <c r="RW8" s="192" t="s">
        <v>3456</v>
      </c>
      <c r="RX8" s="192" t="s">
        <v>3457</v>
      </c>
      <c r="RY8" s="192" t="s">
        <v>3458</v>
      </c>
      <c r="RZ8" s="192" t="s">
        <v>3459</v>
      </c>
      <c r="SA8" s="192" t="s">
        <v>3460</v>
      </c>
      <c r="SB8" s="192" t="s">
        <v>3461</v>
      </c>
      <c r="SC8" s="192" t="s">
        <v>3462</v>
      </c>
      <c r="SD8" s="192" t="s">
        <v>3463</v>
      </c>
      <c r="SE8" s="192" t="s">
        <v>3464</v>
      </c>
      <c r="SF8" s="192" t="s">
        <v>3465</v>
      </c>
      <c r="SG8" s="192" t="s">
        <v>3466</v>
      </c>
      <c r="SH8" s="192" t="s">
        <v>3467</v>
      </c>
      <c r="SI8" s="192" t="s">
        <v>3468</v>
      </c>
      <c r="SJ8" s="192" t="s">
        <v>3469</v>
      </c>
      <c r="SK8" s="192" t="s">
        <v>3470</v>
      </c>
      <c r="SL8" s="192" t="s">
        <v>3427</v>
      </c>
      <c r="SM8" s="192" t="s">
        <v>3471</v>
      </c>
      <c r="SN8" s="192" t="s">
        <v>3472</v>
      </c>
      <c r="SO8" s="192" t="s">
        <v>3473</v>
      </c>
      <c r="SP8" s="192" t="s">
        <v>3474</v>
      </c>
      <c r="SQ8" s="192" t="s">
        <v>3475</v>
      </c>
      <c r="SR8" s="192" t="s">
        <v>3476</v>
      </c>
      <c r="SS8" s="192" t="s">
        <v>3477</v>
      </c>
      <c r="ST8" s="192" t="s">
        <v>3478</v>
      </c>
      <c r="SU8" s="192" t="s">
        <v>3479</v>
      </c>
      <c r="SV8" s="192" t="s">
        <v>3480</v>
      </c>
      <c r="SW8" s="192" t="s">
        <v>3481</v>
      </c>
      <c r="SX8" s="192" t="s">
        <v>3482</v>
      </c>
      <c r="SY8" s="192" t="s">
        <v>3483</v>
      </c>
      <c r="SZ8" s="192" t="s">
        <v>3484</v>
      </c>
      <c r="TA8" s="192" t="s">
        <v>3485</v>
      </c>
      <c r="TB8" s="192" t="s">
        <v>3486</v>
      </c>
      <c r="TC8" s="192" t="s">
        <v>3487</v>
      </c>
      <c r="TD8" s="220" t="s">
        <v>3488</v>
      </c>
      <c r="TE8" s="220" t="s">
        <v>3489</v>
      </c>
      <c r="TF8" s="192" t="s">
        <v>3490</v>
      </c>
      <c r="TG8" s="192" t="s">
        <v>3491</v>
      </c>
      <c r="TH8" s="192" t="s">
        <v>3492</v>
      </c>
      <c r="TI8" s="192" t="s">
        <v>3493</v>
      </c>
      <c r="TJ8" s="192" t="s">
        <v>3494</v>
      </c>
      <c r="TK8" s="192" t="s">
        <v>3495</v>
      </c>
      <c r="TL8" s="192" t="s">
        <v>3496</v>
      </c>
      <c r="TM8" s="192" t="s">
        <v>3497</v>
      </c>
      <c r="TN8" s="192" t="s">
        <v>3498</v>
      </c>
      <c r="TO8" s="192" t="s">
        <v>3499</v>
      </c>
      <c r="TP8" s="192" t="s">
        <v>3500</v>
      </c>
      <c r="TQ8" s="192" t="s">
        <v>3501</v>
      </c>
      <c r="TR8" s="192" t="s">
        <v>3502</v>
      </c>
      <c r="TS8" s="192" t="s">
        <v>3503</v>
      </c>
      <c r="TT8" s="192" t="s">
        <v>3504</v>
      </c>
      <c r="TU8" s="192" t="s">
        <v>3505</v>
      </c>
      <c r="TV8" s="192" t="s">
        <v>3506</v>
      </c>
      <c r="TW8" s="192" t="s">
        <v>3507</v>
      </c>
      <c r="TX8" s="192" t="s">
        <v>3508</v>
      </c>
      <c r="TY8" s="192" t="s">
        <v>3509</v>
      </c>
      <c r="TZ8" s="192" t="s">
        <v>3510</v>
      </c>
      <c r="UA8" s="192" t="s">
        <v>3511</v>
      </c>
      <c r="UB8" s="192" t="s">
        <v>3512</v>
      </c>
      <c r="UC8" s="192" t="s">
        <v>3513</v>
      </c>
      <c r="UD8" s="192" t="s">
        <v>3514</v>
      </c>
      <c r="UE8" s="192" t="s">
        <v>3515</v>
      </c>
      <c r="UF8" s="192" t="s">
        <v>3516</v>
      </c>
      <c r="UG8" s="192" t="s">
        <v>3517</v>
      </c>
      <c r="UH8" s="192" t="s">
        <v>3518</v>
      </c>
      <c r="UI8" s="192" t="s">
        <v>3519</v>
      </c>
      <c r="UJ8" s="192" t="s">
        <v>3520</v>
      </c>
      <c r="UK8" s="192" t="s">
        <v>3521</v>
      </c>
      <c r="UL8" s="192" t="s">
        <v>3522</v>
      </c>
      <c r="UM8" s="192" t="s">
        <v>3523</v>
      </c>
      <c r="UN8" s="192" t="s">
        <v>3524</v>
      </c>
      <c r="UO8" s="192" t="s">
        <v>3525</v>
      </c>
      <c r="UP8" s="192" t="s">
        <v>3526</v>
      </c>
      <c r="UQ8" s="192" t="s">
        <v>3527</v>
      </c>
      <c r="UR8" s="192" t="s">
        <v>3528</v>
      </c>
      <c r="US8" s="192" t="s">
        <v>3529</v>
      </c>
      <c r="UT8" s="192" t="s">
        <v>3530</v>
      </c>
      <c r="UU8" s="192" t="s">
        <v>3531</v>
      </c>
      <c r="UV8" s="192" t="s">
        <v>3532</v>
      </c>
      <c r="UW8" s="192" t="s">
        <v>3533</v>
      </c>
      <c r="UX8" s="192" t="s">
        <v>3534</v>
      </c>
      <c r="UY8" s="192" t="s">
        <v>3535</v>
      </c>
      <c r="UZ8" s="192" t="s">
        <v>3536</v>
      </c>
      <c r="VA8" s="192" t="s">
        <v>3537</v>
      </c>
      <c r="VB8" s="192" t="s">
        <v>3538</v>
      </c>
      <c r="VC8" s="192" t="s">
        <v>3539</v>
      </c>
      <c r="VD8" s="192" t="s">
        <v>3540</v>
      </c>
      <c r="VE8" s="192" t="s">
        <v>3541</v>
      </c>
      <c r="VF8" s="192" t="s">
        <v>3542</v>
      </c>
      <c r="VG8" s="192" t="s">
        <v>3543</v>
      </c>
      <c r="VH8" s="192" t="s">
        <v>3544</v>
      </c>
      <c r="VI8" s="192" t="s">
        <v>3278</v>
      </c>
      <c r="VJ8" s="192" t="s">
        <v>3545</v>
      </c>
      <c r="VK8" s="192" t="s">
        <v>3546</v>
      </c>
      <c r="VL8" s="192" t="s">
        <v>3547</v>
      </c>
      <c r="VM8" s="192" t="s">
        <v>3548</v>
      </c>
      <c r="VN8" s="192" t="s">
        <v>3549</v>
      </c>
      <c r="VO8" s="192" t="s">
        <v>3550</v>
      </c>
      <c r="VP8" s="192" t="s">
        <v>3551</v>
      </c>
      <c r="VQ8" s="192" t="s">
        <v>3552</v>
      </c>
      <c r="VR8" s="192" t="s">
        <v>3553</v>
      </c>
      <c r="VS8" s="192" t="s">
        <v>3554</v>
      </c>
      <c r="VT8" s="192" t="s">
        <v>3555</v>
      </c>
      <c r="VU8" s="192" t="s">
        <v>3556</v>
      </c>
      <c r="VV8" s="222" t="s">
        <v>3557</v>
      </c>
      <c r="VW8" s="192" t="s">
        <v>3558</v>
      </c>
      <c r="VX8" s="192" t="s">
        <v>3559</v>
      </c>
      <c r="VY8" s="192" t="s">
        <v>3560</v>
      </c>
      <c r="VZ8" s="193" t="s">
        <v>3561</v>
      </c>
      <c r="WA8" s="19" t="s">
        <v>3562</v>
      </c>
      <c r="WB8" s="193" t="s">
        <v>3563</v>
      </c>
      <c r="WC8" s="193" t="s">
        <v>3534</v>
      </c>
      <c r="WD8" s="193" t="s">
        <v>3564</v>
      </c>
      <c r="WE8" s="193" t="s">
        <v>3565</v>
      </c>
      <c r="WF8" s="193" t="s">
        <v>3566</v>
      </c>
      <c r="WG8" s="193" t="s">
        <v>3551</v>
      </c>
      <c r="WH8" s="193" t="s">
        <v>3567</v>
      </c>
      <c r="WI8" s="193" t="s">
        <v>3568</v>
      </c>
      <c r="WJ8" s="193" t="s">
        <v>3531</v>
      </c>
      <c r="WK8" s="193" t="s">
        <v>3558</v>
      </c>
      <c r="WL8" s="193" t="s">
        <v>3569</v>
      </c>
      <c r="WM8" s="193" t="s">
        <v>3537</v>
      </c>
      <c r="WN8" s="193" t="s">
        <v>3532</v>
      </c>
      <c r="WO8" s="193" t="s">
        <v>3570</v>
      </c>
      <c r="WP8" s="193" t="s">
        <v>3506</v>
      </c>
      <c r="WQ8" s="193" t="s">
        <v>3571</v>
      </c>
      <c r="WR8" s="193" t="s">
        <v>3556</v>
      </c>
      <c r="WS8" s="193" t="s">
        <v>3529</v>
      </c>
      <c r="WT8" s="193" t="s">
        <v>3572</v>
      </c>
      <c r="WU8" s="193" t="s">
        <v>3573</v>
      </c>
      <c r="WV8" s="193" t="s">
        <v>3557</v>
      </c>
      <c r="WW8" s="193" t="s">
        <v>3574</v>
      </c>
      <c r="WX8" s="193" t="s">
        <v>3575</v>
      </c>
      <c r="WY8" s="193" t="s">
        <v>3576</v>
      </c>
      <c r="WZ8" s="193" t="s">
        <v>3510</v>
      </c>
      <c r="XA8" s="193" t="s">
        <v>3559</v>
      </c>
      <c r="XB8" s="193" t="s">
        <v>3577</v>
      </c>
      <c r="XC8" s="193" t="s">
        <v>3550</v>
      </c>
      <c r="XD8" s="193" t="s">
        <v>3578</v>
      </c>
      <c r="XE8" s="193" t="s">
        <v>3503</v>
      </c>
      <c r="XF8" s="193" t="s">
        <v>3555</v>
      </c>
      <c r="XG8" s="193" t="s">
        <v>3579</v>
      </c>
      <c r="XH8" s="193" t="s">
        <v>3524</v>
      </c>
      <c r="XI8" s="193" t="s">
        <v>3580</v>
      </c>
      <c r="XJ8" s="193" t="s">
        <v>3494</v>
      </c>
      <c r="XK8" s="193" t="s">
        <v>3552</v>
      </c>
      <c r="XL8" s="193" t="s">
        <v>3500</v>
      </c>
      <c r="XM8" s="193" t="s">
        <v>3533</v>
      </c>
      <c r="XN8" s="193" t="s">
        <v>3581</v>
      </c>
      <c r="XO8" s="193" t="s">
        <v>3515</v>
      </c>
      <c r="XP8" s="193" t="s">
        <v>3527</v>
      </c>
      <c r="XQ8" s="193" t="s">
        <v>3582</v>
      </c>
      <c r="XR8" s="193" t="s">
        <v>3583</v>
      </c>
      <c r="XS8" s="193" t="s">
        <v>3584</v>
      </c>
      <c r="XT8" s="193" t="s">
        <v>3508</v>
      </c>
      <c r="XU8" s="193" t="s">
        <v>3585</v>
      </c>
      <c r="XV8" s="193" t="s">
        <v>3525</v>
      </c>
      <c r="XW8" s="193" t="s">
        <v>3586</v>
      </c>
      <c r="XX8" s="193" t="s">
        <v>3587</v>
      </c>
      <c r="XY8" s="193" t="s">
        <v>3588</v>
      </c>
      <c r="XZ8" s="193" t="s">
        <v>3589</v>
      </c>
      <c r="YA8" s="193" t="s">
        <v>3590</v>
      </c>
      <c r="YB8" s="193" t="s">
        <v>3591</v>
      </c>
      <c r="YC8" s="193" t="s">
        <v>3528</v>
      </c>
      <c r="YD8" s="193" t="s">
        <v>3522</v>
      </c>
      <c r="YE8" s="193" t="s">
        <v>3554</v>
      </c>
      <c r="YF8" s="193" t="s">
        <v>3592</v>
      </c>
      <c r="YG8" s="193" t="s">
        <v>3593</v>
      </c>
      <c r="YH8" s="193" t="s">
        <v>3594</v>
      </c>
      <c r="YI8" s="193" t="s">
        <v>3595</v>
      </c>
      <c r="YJ8" s="193" t="s">
        <v>3562</v>
      </c>
      <c r="YK8" s="193" t="s">
        <v>3596</v>
      </c>
      <c r="YL8" s="19" t="s">
        <v>3597</v>
      </c>
    </row>
    <row r="9" s="217" customFormat="true" ht="27" hidden="false" customHeight="false" outlineLevel="0" collapsed="false">
      <c r="A9" s="193" t="s">
        <v>2984</v>
      </c>
      <c r="B9" s="193" t="s">
        <v>3598</v>
      </c>
      <c r="C9" s="192" t="s">
        <v>2193</v>
      </c>
      <c r="D9" s="192" t="s">
        <v>3599</v>
      </c>
      <c r="E9" s="217" t="s">
        <v>3600</v>
      </c>
      <c r="F9" s="193" t="s">
        <v>3601</v>
      </c>
      <c r="G9" s="223" t="s">
        <v>3602</v>
      </c>
      <c r="H9" s="19" t="n">
        <f aca="false">LEN(A9)</f>
        <v>21</v>
      </c>
      <c r="I9" s="219" t="s">
        <v>3603</v>
      </c>
      <c r="R9" s="224"/>
      <c r="AC9" s="224"/>
      <c r="AE9" s="224"/>
      <c r="AI9" s="192" t="s">
        <v>3604</v>
      </c>
      <c r="AN9" s="192"/>
      <c r="AV9" s="224"/>
      <c r="BA9" s="192" t="s">
        <v>3605</v>
      </c>
      <c r="BS9" s="192" t="s">
        <v>3606</v>
      </c>
      <c r="BW9" s="192" t="s">
        <v>3607</v>
      </c>
      <c r="CA9" s="192" t="s">
        <v>3608</v>
      </c>
      <c r="CB9" s="217" t="s">
        <v>3609</v>
      </c>
      <c r="CC9" s="192" t="s">
        <v>3610</v>
      </c>
      <c r="CD9" s="192" t="s">
        <v>3611</v>
      </c>
      <c r="CE9" s="192" t="s">
        <v>3612</v>
      </c>
      <c r="CG9" s="192" t="s">
        <v>3613</v>
      </c>
      <c r="CH9" s="217" t="s">
        <v>3614</v>
      </c>
      <c r="CI9" s="192" t="s">
        <v>3615</v>
      </c>
      <c r="CL9" s="192" t="s">
        <v>3616</v>
      </c>
      <c r="CQ9" s="192" t="s">
        <v>3604</v>
      </c>
      <c r="CU9" s="192" t="s">
        <v>3617</v>
      </c>
      <c r="CX9" s="192" t="s">
        <v>3618</v>
      </c>
      <c r="DI9" s="192" t="s">
        <v>3619</v>
      </c>
      <c r="DR9" s="192" t="s">
        <v>3620</v>
      </c>
      <c r="DS9" s="192" t="s">
        <v>3621</v>
      </c>
      <c r="EA9" s="224"/>
      <c r="ED9" s="192" t="s">
        <v>3622</v>
      </c>
      <c r="EH9" s="224"/>
      <c r="EQ9" s="192" t="s">
        <v>3623</v>
      </c>
      <c r="ES9" s="192" t="s">
        <v>3624</v>
      </c>
      <c r="ET9" s="192" t="s">
        <v>3625</v>
      </c>
      <c r="EU9" s="192" t="s">
        <v>3626</v>
      </c>
      <c r="EW9" s="192" t="s">
        <v>3627</v>
      </c>
      <c r="EY9" s="192" t="s">
        <v>3628</v>
      </c>
      <c r="FF9" s="192" t="s">
        <v>3629</v>
      </c>
      <c r="FG9" s="192" t="s">
        <v>3630</v>
      </c>
      <c r="FL9" s="192" t="s">
        <v>3631</v>
      </c>
      <c r="FP9" s="192" t="s">
        <v>3632</v>
      </c>
      <c r="FQ9" s="192" t="s">
        <v>3633</v>
      </c>
      <c r="FS9" s="192" t="s">
        <v>3634</v>
      </c>
      <c r="FV9" s="192" t="s">
        <v>3635</v>
      </c>
      <c r="FZ9" s="192" t="s">
        <v>3636</v>
      </c>
      <c r="GF9" s="192" t="s">
        <v>3637</v>
      </c>
      <c r="GH9" s="192" t="s">
        <v>3638</v>
      </c>
      <c r="GJ9" s="192" t="s">
        <v>3639</v>
      </c>
      <c r="GO9" s="192" t="s">
        <v>3640</v>
      </c>
      <c r="GP9" s="192" t="s">
        <v>3641</v>
      </c>
      <c r="GR9" s="192" t="s">
        <v>3642</v>
      </c>
      <c r="GV9" s="192" t="s">
        <v>3643</v>
      </c>
      <c r="HH9" s="192" t="s">
        <v>3644</v>
      </c>
      <c r="HL9" s="192" t="s">
        <v>3645</v>
      </c>
      <c r="HM9" s="192" t="s">
        <v>3646</v>
      </c>
      <c r="IA9" s="224"/>
      <c r="IK9" s="224"/>
      <c r="IM9" s="192" t="s">
        <v>3647</v>
      </c>
      <c r="LU9" s="192" t="s">
        <v>3648</v>
      </c>
      <c r="LV9" s="192" t="s">
        <v>3649</v>
      </c>
      <c r="MP9" s="192" t="s">
        <v>3650</v>
      </c>
      <c r="MX9" s="192" t="s">
        <v>3651</v>
      </c>
      <c r="MY9" s="224"/>
      <c r="MZ9" s="224"/>
      <c r="NB9" s="224"/>
      <c r="NC9" s="224"/>
      <c r="NO9" s="192" t="s">
        <v>3652</v>
      </c>
      <c r="OJ9" s="192" t="s">
        <v>3653</v>
      </c>
      <c r="OM9" s="192" t="s">
        <v>3654</v>
      </c>
      <c r="OS9" s="217" t="s">
        <v>3655</v>
      </c>
      <c r="OT9" s="192" t="s">
        <v>3656</v>
      </c>
      <c r="PQ9" s="192" t="s">
        <v>3657</v>
      </c>
      <c r="TD9" s="224"/>
      <c r="TE9" s="224"/>
      <c r="TM9" s="192" t="s">
        <v>3658</v>
      </c>
      <c r="TU9" s="192" t="s">
        <v>3659</v>
      </c>
      <c r="TW9" s="192" t="s">
        <v>3660</v>
      </c>
      <c r="UD9" s="192" t="s">
        <v>3661</v>
      </c>
      <c r="UF9" s="192" t="s">
        <v>3662</v>
      </c>
      <c r="VH9" s="192" t="s">
        <v>3663</v>
      </c>
      <c r="VN9" s="225"/>
      <c r="VO9" s="225"/>
      <c r="VP9" s="225"/>
      <c r="VQ9" s="225"/>
      <c r="VR9" s="225"/>
      <c r="VS9" s="225"/>
      <c r="VT9" s="225"/>
      <c r="VU9" s="225"/>
      <c r="VV9" s="225"/>
      <c r="VW9" s="225"/>
      <c r="VX9" s="225"/>
      <c r="VY9" s="225"/>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4" customFormat="true" ht="40.5" hidden="false" customHeight="false" outlineLevel="0" collapsed="false">
      <c r="A10" s="193" t="s">
        <v>2990</v>
      </c>
      <c r="B10" s="193" t="s">
        <v>3664</v>
      </c>
      <c r="C10" s="192" t="s">
        <v>2196</v>
      </c>
      <c r="D10" s="192" t="s">
        <v>3665</v>
      </c>
      <c r="E10" s="217" t="s">
        <v>3666</v>
      </c>
      <c r="F10" s="193" t="s">
        <v>3667</v>
      </c>
      <c r="G10" s="223" t="s">
        <v>3668</v>
      </c>
      <c r="H10" s="19" t="n">
        <f aca="false">LEN(A10)</f>
        <v>24</v>
      </c>
      <c r="R10" s="226"/>
      <c r="AC10" s="226"/>
      <c r="AE10" s="226"/>
      <c r="AV10" s="226"/>
      <c r="BA10" s="192" t="s">
        <v>3669</v>
      </c>
      <c r="CE10" s="192" t="s">
        <v>3670</v>
      </c>
      <c r="CG10" s="192" t="s">
        <v>3671</v>
      </c>
      <c r="CI10" s="192" t="s">
        <v>3672</v>
      </c>
      <c r="DR10" s="192" t="s">
        <v>3673</v>
      </c>
      <c r="DS10" s="192" t="s">
        <v>3674</v>
      </c>
      <c r="EA10" s="226"/>
      <c r="ED10" s="192" t="s">
        <v>3675</v>
      </c>
      <c r="EH10" s="226"/>
      <c r="ET10" s="192" t="s">
        <v>3676</v>
      </c>
      <c r="FV10" s="192" t="s">
        <v>3677</v>
      </c>
      <c r="GV10" s="192" t="s">
        <v>3678</v>
      </c>
      <c r="IA10" s="226"/>
      <c r="IK10" s="226"/>
      <c r="IM10" s="192" t="s">
        <v>3679</v>
      </c>
      <c r="MY10" s="226"/>
      <c r="MZ10" s="226"/>
      <c r="NB10" s="226"/>
      <c r="NC10" s="226"/>
      <c r="OJ10" s="192" t="s">
        <v>3680</v>
      </c>
      <c r="OM10" s="192" t="s">
        <v>3681</v>
      </c>
      <c r="PQ10" s="192" t="s">
        <v>3682</v>
      </c>
      <c r="TD10" s="226"/>
      <c r="TE10" s="226"/>
      <c r="TM10" s="192" t="s">
        <v>3577</v>
      </c>
      <c r="TU10" s="192" t="s">
        <v>3683</v>
      </c>
      <c r="TW10" s="192" t="s">
        <v>3684</v>
      </c>
      <c r="UF10" s="192" t="s">
        <v>3685</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4" customFormat="true" ht="40.5" hidden="false" customHeight="false" outlineLevel="0" collapsed="false">
      <c r="A11" s="193" t="s">
        <v>2988</v>
      </c>
      <c r="B11" s="193" t="s">
        <v>3686</v>
      </c>
      <c r="C11" s="192" t="s">
        <v>2199</v>
      </c>
      <c r="D11" s="192" t="s">
        <v>3687</v>
      </c>
      <c r="E11" s="217" t="n">
        <v>901510114</v>
      </c>
      <c r="F11" s="193" t="s">
        <v>3688</v>
      </c>
      <c r="G11" s="223" t="s">
        <v>3689</v>
      </c>
      <c r="H11" s="19" t="n">
        <f aca="false">LEN(A11)</f>
        <v>29</v>
      </c>
      <c r="R11" s="226"/>
      <c r="AC11" s="226"/>
      <c r="AE11" s="226"/>
      <c r="AV11" s="226"/>
      <c r="BA11" s="192" t="s">
        <v>3690</v>
      </c>
      <c r="CE11" s="226"/>
      <c r="CI11" s="192" t="s">
        <v>3691</v>
      </c>
      <c r="DR11" s="192" t="s">
        <v>3692</v>
      </c>
      <c r="DS11" s="192" t="s">
        <v>3693</v>
      </c>
      <c r="EA11" s="226"/>
      <c r="ED11" s="192" t="s">
        <v>3694</v>
      </c>
      <c r="EH11" s="226"/>
      <c r="GV11" s="192" t="s">
        <v>3695</v>
      </c>
      <c r="IA11" s="226"/>
      <c r="IK11" s="226"/>
      <c r="IM11" s="192" t="s">
        <v>3696</v>
      </c>
      <c r="MY11" s="226"/>
      <c r="MZ11" s="226"/>
      <c r="NB11" s="226"/>
      <c r="NC11" s="226"/>
      <c r="OJ11" s="192" t="s">
        <v>3697</v>
      </c>
      <c r="PQ11" s="192" t="s">
        <v>3698</v>
      </c>
      <c r="TD11" s="226"/>
      <c r="TE11" s="226"/>
      <c r="TU11" s="192" t="s">
        <v>3699</v>
      </c>
      <c r="UF11" s="192" t="s">
        <v>3700</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4" customFormat="true" ht="40.5" hidden="false" customHeight="false" outlineLevel="0" collapsed="false">
      <c r="A12" s="193" t="s">
        <v>2989</v>
      </c>
      <c r="B12" s="193" t="s">
        <v>3701</v>
      </c>
      <c r="C12" s="192" t="s">
        <v>2203</v>
      </c>
      <c r="D12" s="192" t="s">
        <v>3702</v>
      </c>
      <c r="E12" s="217" t="n">
        <v>901510112</v>
      </c>
      <c r="F12" s="217" t="s">
        <v>3703</v>
      </c>
      <c r="G12" s="223" t="s">
        <v>3704</v>
      </c>
      <c r="H12" s="19" t="n">
        <f aca="false">LEN(A12)</f>
        <v>26</v>
      </c>
      <c r="AC12" s="226"/>
      <c r="AE12" s="226"/>
      <c r="AV12" s="226"/>
      <c r="BA12" s="192"/>
      <c r="CE12" s="226"/>
      <c r="CI12" s="192" t="s">
        <v>3705</v>
      </c>
      <c r="DR12" s="192" t="s">
        <v>3706</v>
      </c>
      <c r="EA12" s="226"/>
      <c r="ED12" s="192" t="s">
        <v>3707</v>
      </c>
      <c r="EH12" s="226"/>
      <c r="GV12" s="192" t="s">
        <v>3708</v>
      </c>
      <c r="IA12" s="226"/>
      <c r="IK12" s="226"/>
      <c r="IM12" s="192" t="s">
        <v>3709</v>
      </c>
      <c r="MY12" s="226"/>
      <c r="MZ12" s="226"/>
      <c r="NB12" s="226"/>
      <c r="NC12" s="226"/>
      <c r="TD12" s="226"/>
      <c r="TE12" s="226"/>
      <c r="TU12" s="192" t="s">
        <v>3710</v>
      </c>
      <c r="UF12" s="227"/>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4" customFormat="true" ht="40.5" hidden="false" customHeight="false" outlineLevel="0" collapsed="false">
      <c r="A13" s="193" t="s">
        <v>2987</v>
      </c>
      <c r="B13" s="193" t="s">
        <v>3686</v>
      </c>
      <c r="C13" s="192" t="s">
        <v>2206</v>
      </c>
      <c r="D13" s="192" t="s">
        <v>3711</v>
      </c>
      <c r="E13" s="217" t="s">
        <v>3712</v>
      </c>
      <c r="F13" s="193" t="s">
        <v>3713</v>
      </c>
      <c r="G13" s="228" t="s">
        <v>3714</v>
      </c>
      <c r="H13" s="19" t="n">
        <f aca="false">LEN(A13)</f>
        <v>25</v>
      </c>
      <c r="R13" s="226"/>
      <c r="AC13" s="226"/>
      <c r="AE13" s="226"/>
      <c r="AV13" s="226"/>
      <c r="BA13" s="227"/>
      <c r="CE13" s="226"/>
      <c r="CI13" s="192" t="s">
        <v>3715</v>
      </c>
      <c r="DR13" s="192"/>
      <c r="EA13" s="226"/>
      <c r="ED13" s="192" t="s">
        <v>3716</v>
      </c>
      <c r="EH13" s="226"/>
      <c r="GV13" s="227"/>
      <c r="IA13" s="226"/>
      <c r="IK13" s="226"/>
      <c r="MY13" s="226"/>
      <c r="MZ13" s="226"/>
      <c r="NB13" s="226"/>
      <c r="NC13" s="226"/>
      <c r="TD13" s="226"/>
      <c r="TE13" s="226"/>
      <c r="TU13" s="192" t="s">
        <v>3717</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3" t="s">
        <v>3169</v>
      </c>
      <c r="B14" s="193" t="s">
        <v>3718</v>
      </c>
      <c r="C14" s="192" t="s">
        <v>2209</v>
      </c>
      <c r="D14" s="192" t="s">
        <v>3719</v>
      </c>
      <c r="E14" s="217" t="n">
        <v>100101101</v>
      </c>
      <c r="F14" s="193" t="s">
        <v>3720</v>
      </c>
      <c r="G14" s="228" t="s">
        <v>3714</v>
      </c>
      <c r="H14" s="19" t="n">
        <f aca="false">LEN(A14)</f>
        <v>24</v>
      </c>
    </row>
    <row r="15" customFormat="false" ht="40.5" hidden="false" customHeight="false" outlineLevel="0" collapsed="false">
      <c r="A15" s="193" t="s">
        <v>3170</v>
      </c>
      <c r="B15" s="193" t="s">
        <v>3664</v>
      </c>
      <c r="C15" s="192" t="s">
        <v>3721</v>
      </c>
      <c r="D15" s="192" t="s">
        <v>3722</v>
      </c>
      <c r="E15" s="217" t="n">
        <v>200410000</v>
      </c>
      <c r="F15" s="193" t="s">
        <v>3723</v>
      </c>
      <c r="G15" s="228" t="s">
        <v>3714</v>
      </c>
      <c r="H15" s="19" t="n">
        <f aca="false">LEN(A15)</f>
        <v>29</v>
      </c>
    </row>
    <row r="16" customFormat="false" ht="27" hidden="false" customHeight="false" outlineLevel="0" collapsed="false">
      <c r="A16" s="193" t="s">
        <v>2985</v>
      </c>
      <c r="B16" s="193" t="s">
        <v>3664</v>
      </c>
      <c r="C16" s="192" t="s">
        <v>3724</v>
      </c>
      <c r="D16" s="192" t="s">
        <v>3725</v>
      </c>
      <c r="E16" s="217" t="s">
        <v>3726</v>
      </c>
      <c r="F16" s="193" t="s">
        <v>3727</v>
      </c>
      <c r="G16" s="223" t="s">
        <v>3728</v>
      </c>
      <c r="H16" s="19" t="n">
        <f aca="false">LEN(A16)</f>
        <v>27</v>
      </c>
    </row>
    <row r="17" customFormat="false" ht="27" hidden="false" customHeight="false" outlineLevel="0" collapsed="false">
      <c r="A17" s="193" t="s">
        <v>2986</v>
      </c>
      <c r="B17" s="193" t="s">
        <v>3686</v>
      </c>
      <c r="C17" s="192" t="s">
        <v>3729</v>
      </c>
      <c r="D17" s="192" t="s">
        <v>3730</v>
      </c>
      <c r="E17" s="217" t="n">
        <v>300301000</v>
      </c>
      <c r="F17" s="193" t="s">
        <v>3731</v>
      </c>
      <c r="G17" s="223" t="s">
        <v>3732</v>
      </c>
      <c r="H17" s="19" t="n">
        <f aca="false">LEN(A17)</f>
        <v>19</v>
      </c>
    </row>
    <row r="18" customFormat="false" ht="40.5" hidden="false" customHeight="false" outlineLevel="0" collapsed="false">
      <c r="A18" s="193" t="s">
        <v>3106</v>
      </c>
      <c r="B18" s="217" t="s">
        <v>3733</v>
      </c>
      <c r="C18" s="192" t="s">
        <v>3734</v>
      </c>
      <c r="D18" s="192" t="s">
        <v>3735</v>
      </c>
      <c r="E18" s="217" t="n">
        <v>503001000</v>
      </c>
      <c r="F18" s="193" t="s">
        <v>3736</v>
      </c>
      <c r="G18" s="223" t="s">
        <v>3737</v>
      </c>
      <c r="H18" s="19" t="n">
        <f aca="false">LEN(A18)</f>
        <v>35</v>
      </c>
    </row>
    <row r="19" customFormat="false" ht="40.5" hidden="false" customHeight="false" outlineLevel="0" collapsed="false">
      <c r="A19" s="193" t="s">
        <v>3107</v>
      </c>
      <c r="B19" s="193" t="s">
        <v>3686</v>
      </c>
      <c r="C19" s="192" t="s">
        <v>3738</v>
      </c>
      <c r="D19" s="192" t="s">
        <v>3739</v>
      </c>
      <c r="E19" s="217" t="n">
        <v>503501000</v>
      </c>
      <c r="F19" s="193" t="s">
        <v>3740</v>
      </c>
      <c r="G19" s="223" t="s">
        <v>3741</v>
      </c>
      <c r="H19" s="19" t="n">
        <f aca="false">LEN(A19)</f>
        <v>32</v>
      </c>
    </row>
    <row r="20" customFormat="false" ht="40.5" hidden="false" customHeight="false" outlineLevel="0" collapsed="false">
      <c r="A20" s="193" t="s">
        <v>3175</v>
      </c>
      <c r="B20" s="193" t="s">
        <v>3718</v>
      </c>
      <c r="C20" s="192" t="s">
        <v>3742</v>
      </c>
      <c r="D20" s="192" t="s">
        <v>3743</v>
      </c>
      <c r="E20" s="217" t="s">
        <v>3744</v>
      </c>
      <c r="F20" s="193" t="s">
        <v>3745</v>
      </c>
      <c r="G20" s="228" t="s">
        <v>3737</v>
      </c>
      <c r="H20" s="19" t="n">
        <f aca="false">LEN(A20)</f>
        <v>25</v>
      </c>
    </row>
    <row r="21" customFormat="false" ht="27" hidden="false" customHeight="false" outlineLevel="0" collapsed="false">
      <c r="A21" s="193" t="s">
        <v>3176</v>
      </c>
      <c r="B21" s="193" t="s">
        <v>3718</v>
      </c>
      <c r="C21" s="192" t="s">
        <v>3746</v>
      </c>
      <c r="D21" s="192" t="s">
        <v>3747</v>
      </c>
      <c r="E21" s="217" t="n">
        <v>600208000</v>
      </c>
      <c r="F21" s="193" t="s">
        <v>3748</v>
      </c>
      <c r="G21" s="228" t="s">
        <v>3737</v>
      </c>
      <c r="H21" s="19" t="n">
        <f aca="false">LEN(A21)</f>
        <v>34</v>
      </c>
    </row>
    <row r="22" customFormat="false" ht="27" hidden="false" customHeight="false" outlineLevel="0" collapsed="false">
      <c r="A22" s="193" t="s">
        <v>3171</v>
      </c>
      <c r="B22" s="193" t="s">
        <v>3664</v>
      </c>
      <c r="C22" s="192" t="s">
        <v>3749</v>
      </c>
      <c r="D22" s="192" t="s">
        <v>3750</v>
      </c>
      <c r="E22" s="217" t="n">
        <v>710101101</v>
      </c>
      <c r="F22" s="193" t="s">
        <v>3751</v>
      </c>
      <c r="G22" s="223" t="s">
        <v>3752</v>
      </c>
      <c r="H22" s="19" t="n">
        <f aca="false">LEN(A22)</f>
        <v>29</v>
      </c>
    </row>
    <row r="23" customFormat="false" ht="27" hidden="false" customHeight="false" outlineLevel="0" collapsed="false">
      <c r="A23" s="193" t="s">
        <v>3172</v>
      </c>
      <c r="B23" s="193" t="s">
        <v>3753</v>
      </c>
      <c r="C23" s="192" t="s">
        <v>3754</v>
      </c>
      <c r="D23" s="192" t="s">
        <v>3755</v>
      </c>
      <c r="E23" s="217" t="s">
        <v>3756</v>
      </c>
      <c r="F23" s="193" t="s">
        <v>3757</v>
      </c>
      <c r="G23" s="228" t="s">
        <v>3737</v>
      </c>
      <c r="H23" s="19" t="n">
        <f aca="false">LEN(A23)</f>
        <v>18</v>
      </c>
    </row>
    <row r="24" customFormat="false" ht="27" hidden="false" customHeight="false" outlineLevel="0" collapsed="false">
      <c r="A24" s="193" t="s">
        <v>3643</v>
      </c>
      <c r="B24" s="193" t="s">
        <v>3686</v>
      </c>
      <c r="C24" s="192" t="s">
        <v>3754</v>
      </c>
      <c r="D24" s="192" t="s">
        <v>3755</v>
      </c>
      <c r="E24" s="217" t="n">
        <v>708901101</v>
      </c>
      <c r="F24" s="193" t="s">
        <v>3757</v>
      </c>
      <c r="G24" s="228" t="s">
        <v>3737</v>
      </c>
      <c r="H24" s="19" t="n">
        <f aca="false">LEN(A24)</f>
        <v>29</v>
      </c>
    </row>
    <row r="25" customFormat="false" ht="27" hidden="false" customHeight="false" outlineLevel="0" collapsed="false">
      <c r="A25" s="193" t="s">
        <v>3678</v>
      </c>
      <c r="B25" s="193" t="s">
        <v>3686</v>
      </c>
      <c r="C25" s="192" t="s">
        <v>3754</v>
      </c>
      <c r="D25" s="192" t="s">
        <v>3755</v>
      </c>
      <c r="E25" s="217" t="s">
        <v>3756</v>
      </c>
      <c r="F25" s="193" t="s">
        <v>3757</v>
      </c>
      <c r="G25" s="228" t="s">
        <v>3737</v>
      </c>
      <c r="H25" s="19" t="n">
        <f aca="false">LEN(A25)</f>
        <v>26</v>
      </c>
    </row>
    <row r="26" customFormat="false" ht="27" hidden="false" customHeight="false" outlineLevel="0" collapsed="false">
      <c r="A26" s="193" t="s">
        <v>3695</v>
      </c>
      <c r="B26" s="193" t="s">
        <v>3686</v>
      </c>
      <c r="C26" s="192" t="s">
        <v>3754</v>
      </c>
      <c r="D26" s="192" t="s">
        <v>3755</v>
      </c>
      <c r="E26" s="217" t="s">
        <v>3756</v>
      </c>
      <c r="F26" s="193" t="s">
        <v>3757</v>
      </c>
      <c r="G26" s="228" t="s">
        <v>3737</v>
      </c>
      <c r="H26" s="19" t="n">
        <f aca="false">LEN(A26)</f>
        <v>22</v>
      </c>
    </row>
    <row r="27" customFormat="false" ht="27" hidden="false" customHeight="false" outlineLevel="0" collapsed="false">
      <c r="A27" s="193" t="s">
        <v>3708</v>
      </c>
      <c r="B27" s="193" t="s">
        <v>3664</v>
      </c>
      <c r="C27" s="192" t="s">
        <v>3754</v>
      </c>
      <c r="D27" s="192" t="s">
        <v>3755</v>
      </c>
      <c r="E27" s="217" t="s">
        <v>3756</v>
      </c>
      <c r="F27" s="193" t="s">
        <v>3757</v>
      </c>
      <c r="G27" s="228" t="s">
        <v>3737</v>
      </c>
      <c r="H27" s="19" t="n">
        <f aca="false">LEN(A27)</f>
        <v>21</v>
      </c>
    </row>
    <row r="28" customFormat="false" ht="27" hidden="false" customHeight="false" outlineLevel="0" collapsed="false">
      <c r="A28" s="193" t="s">
        <v>3173</v>
      </c>
      <c r="B28" s="193" t="s">
        <v>3686</v>
      </c>
      <c r="C28" s="192" t="s">
        <v>3758</v>
      </c>
      <c r="D28" s="192" t="s">
        <v>3759</v>
      </c>
      <c r="E28" s="217" t="n">
        <v>801901000</v>
      </c>
      <c r="F28" s="193" t="s">
        <v>3760</v>
      </c>
      <c r="G28" s="223" t="s">
        <v>3761</v>
      </c>
      <c r="H28" s="19" t="n">
        <f aca="false">LEN(A28)</f>
        <v>31</v>
      </c>
    </row>
    <row r="29" customFormat="false" ht="40.5" hidden="false" customHeight="false" outlineLevel="0" collapsed="false">
      <c r="A29" s="193" t="s">
        <v>3174</v>
      </c>
      <c r="B29" s="193" t="s">
        <v>3718</v>
      </c>
      <c r="C29" s="192" t="s">
        <v>3762</v>
      </c>
      <c r="D29" s="192" t="s">
        <v>3763</v>
      </c>
      <c r="E29" s="217" t="s">
        <v>3764</v>
      </c>
      <c r="F29" s="193" t="s">
        <v>3765</v>
      </c>
      <c r="G29" s="228" t="s">
        <v>3737</v>
      </c>
      <c r="H29" s="19" t="n">
        <f aca="false">LEN(A29)</f>
        <v>29</v>
      </c>
    </row>
    <row r="30" customFormat="false" ht="27" hidden="false" customHeight="false" outlineLevel="0" collapsed="false">
      <c r="A30" s="193" t="s">
        <v>3696</v>
      </c>
      <c r="B30" s="193" t="s">
        <v>3718</v>
      </c>
      <c r="C30" s="192" t="s">
        <v>2385</v>
      </c>
      <c r="D30" s="192" t="s">
        <v>3766</v>
      </c>
      <c r="E30" s="217" t="n">
        <v>901601000</v>
      </c>
      <c r="F30" s="193" t="s">
        <v>3767</v>
      </c>
      <c r="G30" s="228" t="s">
        <v>3737</v>
      </c>
      <c r="H30" s="19" t="n">
        <f aca="false">LEN(A30)</f>
        <v>37</v>
      </c>
    </row>
    <row r="31" customFormat="false" ht="27" hidden="false" customHeight="false" outlineLevel="0" collapsed="false">
      <c r="A31" s="193" t="s">
        <v>3215</v>
      </c>
      <c r="B31" s="193" t="s">
        <v>3598</v>
      </c>
      <c r="C31" s="192" t="s">
        <v>2385</v>
      </c>
      <c r="D31" s="192" t="s">
        <v>3766</v>
      </c>
      <c r="E31" s="217" t="n">
        <v>901601000</v>
      </c>
      <c r="F31" s="193" t="s">
        <v>3767</v>
      </c>
      <c r="G31" s="228" t="s">
        <v>3737</v>
      </c>
      <c r="H31" s="19" t="n">
        <f aca="false">LEN(A31)</f>
        <v>25</v>
      </c>
    </row>
    <row r="32" customFormat="false" ht="27" hidden="false" customHeight="false" outlineLevel="0" collapsed="false">
      <c r="A32" s="193" t="s">
        <v>3647</v>
      </c>
      <c r="B32" s="193" t="s">
        <v>3718</v>
      </c>
      <c r="C32" s="192" t="s">
        <v>2385</v>
      </c>
      <c r="D32" s="192" t="s">
        <v>3766</v>
      </c>
      <c r="E32" s="217" t="n">
        <v>901601000</v>
      </c>
      <c r="F32" s="193" t="s">
        <v>3767</v>
      </c>
      <c r="G32" s="228" t="s">
        <v>3737</v>
      </c>
      <c r="H32" s="19" t="n">
        <f aca="false">LEN(A32)</f>
        <v>25</v>
      </c>
    </row>
    <row r="33" customFormat="false" ht="27" hidden="false" customHeight="false" outlineLevel="0" collapsed="false">
      <c r="A33" s="193" t="s">
        <v>3709</v>
      </c>
      <c r="B33" s="193" t="s">
        <v>3598</v>
      </c>
      <c r="C33" s="192" t="s">
        <v>2385</v>
      </c>
      <c r="D33" s="192" t="s">
        <v>3766</v>
      </c>
      <c r="E33" s="217" t="n">
        <v>901601000</v>
      </c>
      <c r="F33" s="193" t="s">
        <v>3767</v>
      </c>
      <c r="G33" s="228" t="s">
        <v>3737</v>
      </c>
      <c r="H33" s="19" t="n">
        <f aca="false">LEN(A33)</f>
        <v>27</v>
      </c>
    </row>
    <row r="34" customFormat="false" ht="27" hidden="false" customHeight="false" outlineLevel="0" collapsed="false">
      <c r="A34" s="193" t="s">
        <v>3679</v>
      </c>
      <c r="B34" s="193" t="s">
        <v>3664</v>
      </c>
      <c r="C34" s="192" t="s">
        <v>2385</v>
      </c>
      <c r="D34" s="192" t="s">
        <v>3766</v>
      </c>
      <c r="E34" s="217" t="n">
        <v>901601000</v>
      </c>
      <c r="F34" s="193" t="s">
        <v>3768</v>
      </c>
      <c r="G34" s="228" t="s">
        <v>3737</v>
      </c>
      <c r="H34" s="19" t="n">
        <f aca="false">LEN(A34)</f>
        <v>29</v>
      </c>
    </row>
    <row r="35" customFormat="false" ht="40.5" hidden="false" customHeight="false" outlineLevel="0" collapsed="false">
      <c r="A35" s="193" t="s">
        <v>3216</v>
      </c>
      <c r="B35" s="193" t="s">
        <v>3664</v>
      </c>
      <c r="C35" s="192" t="s">
        <v>2389</v>
      </c>
      <c r="D35" s="192" t="s">
        <v>3769</v>
      </c>
      <c r="E35" s="217" t="n">
        <v>901510101</v>
      </c>
      <c r="F35" s="193" t="s">
        <v>3770</v>
      </c>
      <c r="G35" s="228" t="s">
        <v>3714</v>
      </c>
      <c r="H35" s="19" t="n">
        <f aca="false">LEN(A35)</f>
        <v>24</v>
      </c>
    </row>
    <row r="36" customFormat="false" ht="27" hidden="false" customHeight="false" outlineLevel="0" collapsed="false">
      <c r="A36" s="193" t="s">
        <v>3217</v>
      </c>
      <c r="B36" s="193" t="s">
        <v>3686</v>
      </c>
      <c r="C36" s="192" t="s">
        <v>2393</v>
      </c>
      <c r="D36" s="192" t="s">
        <v>3771</v>
      </c>
      <c r="E36" s="217" t="n">
        <v>900601000</v>
      </c>
      <c r="F36" s="193" t="s">
        <v>3772</v>
      </c>
      <c r="G36" s="223" t="s">
        <v>3773</v>
      </c>
      <c r="H36" s="19" t="n">
        <f aca="false">LEN(A36)</f>
        <v>25</v>
      </c>
    </row>
    <row r="37" customFormat="false" ht="27" hidden="false" customHeight="false" outlineLevel="0" collapsed="false">
      <c r="A37" s="193" t="s">
        <v>3218</v>
      </c>
      <c r="B37" s="193" t="s">
        <v>3664</v>
      </c>
      <c r="C37" s="192" t="s">
        <v>2397</v>
      </c>
      <c r="D37" s="192" t="s">
        <v>3774</v>
      </c>
      <c r="E37" s="217" t="s">
        <v>3775</v>
      </c>
      <c r="F37" s="193" t="s">
        <v>3776</v>
      </c>
      <c r="G37" s="228" t="s">
        <v>3714</v>
      </c>
      <c r="H37" s="19" t="n">
        <f aca="false">LEN(A37)</f>
        <v>22</v>
      </c>
    </row>
    <row r="38" customFormat="false" ht="27" hidden="false" customHeight="false" outlineLevel="0" collapsed="false">
      <c r="A38" s="193" t="s">
        <v>3177</v>
      </c>
      <c r="B38" s="193" t="s">
        <v>3664</v>
      </c>
      <c r="C38" s="192" t="s">
        <v>3777</v>
      </c>
      <c r="D38" s="192" t="s">
        <v>3778</v>
      </c>
      <c r="E38" s="217" t="n">
        <v>1000501000</v>
      </c>
      <c r="F38" s="193" t="s">
        <v>3779</v>
      </c>
      <c r="G38" s="223" t="s">
        <v>3780</v>
      </c>
      <c r="H38" s="19" t="n">
        <f aca="false">LEN(A38)</f>
        <v>23</v>
      </c>
    </row>
    <row r="39" customFormat="false" ht="27" hidden="false" customHeight="false" outlineLevel="0" collapsed="false">
      <c r="A39" s="193" t="s">
        <v>3180</v>
      </c>
      <c r="B39" s="193" t="s">
        <v>3718</v>
      </c>
      <c r="C39" s="192" t="s">
        <v>3781</v>
      </c>
      <c r="D39" s="192" t="s">
        <v>3782</v>
      </c>
      <c r="E39" s="217" t="s">
        <v>3783</v>
      </c>
      <c r="F39" s="193" t="s">
        <v>3784</v>
      </c>
      <c r="G39" s="228" t="s">
        <v>3737</v>
      </c>
      <c r="H39" s="19" t="n">
        <f aca="false">LEN(A39)</f>
        <v>20</v>
      </c>
    </row>
    <row r="40" customFormat="false" ht="27" hidden="false" customHeight="false" outlineLevel="0" collapsed="false">
      <c r="A40" s="193" t="s">
        <v>3181</v>
      </c>
      <c r="B40" s="193" t="s">
        <v>3686</v>
      </c>
      <c r="C40" s="192" t="s">
        <v>3785</v>
      </c>
      <c r="D40" s="192" t="s">
        <v>3786</v>
      </c>
      <c r="E40" s="217" t="n">
        <v>1304801000</v>
      </c>
      <c r="F40" s="193" t="s">
        <v>3787</v>
      </c>
      <c r="G40" s="228" t="s">
        <v>3714</v>
      </c>
      <c r="H40" s="19" t="n">
        <f aca="false">LEN(A40)</f>
        <v>21</v>
      </c>
    </row>
    <row r="41" customFormat="false" ht="27" hidden="false" customHeight="false" outlineLevel="0" collapsed="false">
      <c r="A41" s="193" t="s">
        <v>3182</v>
      </c>
      <c r="B41" s="193" t="s">
        <v>3664</v>
      </c>
      <c r="C41" s="192" t="s">
        <v>3788</v>
      </c>
      <c r="D41" s="192" t="s">
        <v>3789</v>
      </c>
      <c r="E41" s="217" t="n">
        <v>1403919000</v>
      </c>
      <c r="F41" s="193" t="s">
        <v>3790</v>
      </c>
      <c r="G41" s="228" t="s">
        <v>3737</v>
      </c>
      <c r="H41" s="19" t="n">
        <f aca="false">LEN(A41)</f>
        <v>32</v>
      </c>
    </row>
    <row r="42" customFormat="false" ht="27" hidden="false" customHeight="false" outlineLevel="0" collapsed="false">
      <c r="A42" s="193" t="s">
        <v>3183</v>
      </c>
      <c r="B42" s="193" t="s">
        <v>3718</v>
      </c>
      <c r="C42" s="192" t="s">
        <v>3791</v>
      </c>
      <c r="D42" s="192" t="s">
        <v>3792</v>
      </c>
      <c r="E42" s="217" t="n">
        <v>1403918000</v>
      </c>
      <c r="F42" s="193" t="s">
        <v>3793</v>
      </c>
      <c r="G42" s="228" t="s">
        <v>3714</v>
      </c>
      <c r="H42" s="19" t="n">
        <f aca="false">LEN(A42)</f>
        <v>29</v>
      </c>
    </row>
    <row r="43" customFormat="false" ht="27" hidden="false" customHeight="false" outlineLevel="0" collapsed="false">
      <c r="A43" s="193" t="s">
        <v>3644</v>
      </c>
      <c r="B43" s="193" t="s">
        <v>3664</v>
      </c>
      <c r="C43" s="192" t="s">
        <v>3794</v>
      </c>
      <c r="D43" s="192" t="s">
        <v>3795</v>
      </c>
      <c r="E43" s="217" t="n">
        <v>1412001000</v>
      </c>
      <c r="F43" s="193" t="s">
        <v>3796</v>
      </c>
      <c r="G43" s="223" t="s">
        <v>3797</v>
      </c>
      <c r="H43" s="19" t="n">
        <f aca="false">LEN(A43)</f>
        <v>22</v>
      </c>
    </row>
    <row r="44" customFormat="false" ht="27" hidden="false" customHeight="false" outlineLevel="0" collapsed="false">
      <c r="A44" s="193" t="s">
        <v>3184</v>
      </c>
      <c r="B44" s="193" t="s">
        <v>3664</v>
      </c>
      <c r="C44" s="192" t="s">
        <v>3794</v>
      </c>
      <c r="D44" s="192" t="s">
        <v>3795</v>
      </c>
      <c r="E44" s="217" t="n">
        <v>1412001000</v>
      </c>
      <c r="F44" s="193" t="s">
        <v>3796</v>
      </c>
      <c r="G44" s="223" t="s">
        <v>3798</v>
      </c>
      <c r="H44" s="19" t="n">
        <f aca="false">LEN(A44)</f>
        <v>27</v>
      </c>
    </row>
    <row r="45" customFormat="false" ht="40.5" hidden="false" customHeight="false" outlineLevel="0" collapsed="false">
      <c r="A45" s="193" t="s">
        <v>3186</v>
      </c>
      <c r="B45" s="193" t="s">
        <v>3686</v>
      </c>
      <c r="C45" s="192" t="s">
        <v>3799</v>
      </c>
      <c r="D45" s="192" t="s">
        <v>3800</v>
      </c>
      <c r="E45" s="217" t="n">
        <v>1505403000</v>
      </c>
      <c r="F45" s="193" t="s">
        <v>3801</v>
      </c>
      <c r="G45" s="223" t="s">
        <v>3802</v>
      </c>
      <c r="H45" s="19" t="n">
        <f aca="false">LEN(A45)</f>
        <v>28</v>
      </c>
    </row>
    <row r="46" customFormat="false" ht="40.5" hidden="false" customHeight="false" outlineLevel="0" collapsed="false">
      <c r="A46" s="193" t="s">
        <v>3187</v>
      </c>
      <c r="B46" s="193" t="s">
        <v>3664</v>
      </c>
      <c r="C46" s="192" t="s">
        <v>3803</v>
      </c>
      <c r="D46" s="192" t="s">
        <v>3804</v>
      </c>
      <c r="E46" s="217" t="s">
        <v>3805</v>
      </c>
      <c r="F46" s="193" t="s">
        <v>3806</v>
      </c>
      <c r="G46" s="228" t="s">
        <v>3737</v>
      </c>
      <c r="H46" s="19" t="n">
        <f aca="false">LEN(A46)</f>
        <v>19</v>
      </c>
    </row>
    <row r="47" customFormat="false" ht="27" hidden="false" customHeight="false" outlineLevel="0" collapsed="false">
      <c r="A47" s="193" t="s">
        <v>3645</v>
      </c>
      <c r="B47" s="193" t="s">
        <v>3664</v>
      </c>
      <c r="C47" s="192" t="s">
        <v>3807</v>
      </c>
      <c r="D47" s="192" t="s">
        <v>3808</v>
      </c>
      <c r="E47" s="217" t="s">
        <v>3809</v>
      </c>
      <c r="F47" s="193" t="s">
        <v>3810</v>
      </c>
      <c r="G47" s="228" t="s">
        <v>3737</v>
      </c>
      <c r="H47" s="19" t="n">
        <f aca="false">LEN(A47)</f>
        <v>27</v>
      </c>
    </row>
    <row r="48" customFormat="false" ht="27" hidden="false" customHeight="false" outlineLevel="0" collapsed="false">
      <c r="A48" s="193" t="s">
        <v>3188</v>
      </c>
      <c r="B48" s="193" t="s">
        <v>3664</v>
      </c>
      <c r="C48" s="192" t="s">
        <v>3807</v>
      </c>
      <c r="D48" s="192" t="s">
        <v>3808</v>
      </c>
      <c r="E48" s="217" t="s">
        <v>3809</v>
      </c>
      <c r="F48" s="193" t="s">
        <v>3810</v>
      </c>
      <c r="G48" s="228" t="s">
        <v>3737</v>
      </c>
      <c r="H48" s="19" t="n">
        <f aca="false">LEN(A48)</f>
        <v>32</v>
      </c>
    </row>
    <row r="49" customFormat="false" ht="27" hidden="false" customHeight="false" outlineLevel="0" collapsed="false">
      <c r="A49" s="193" t="s">
        <v>3189</v>
      </c>
      <c r="B49" s="193" t="s">
        <v>3598</v>
      </c>
      <c r="C49" s="192" t="s">
        <v>3811</v>
      </c>
      <c r="D49" s="192" t="s">
        <v>3812</v>
      </c>
      <c r="E49" s="217" t="s">
        <v>3813</v>
      </c>
      <c r="F49" s="193" t="s">
        <v>3814</v>
      </c>
      <c r="G49" s="228" t="s">
        <v>3737</v>
      </c>
      <c r="H49" s="19" t="n">
        <f aca="false">LEN(A49)</f>
        <v>27</v>
      </c>
    </row>
    <row r="50" customFormat="false" ht="27" hidden="false" customHeight="false" outlineLevel="0" collapsed="false">
      <c r="A50" s="193" t="s">
        <v>3646</v>
      </c>
      <c r="B50" s="193" t="s">
        <v>3686</v>
      </c>
      <c r="C50" s="192" t="s">
        <v>3811</v>
      </c>
      <c r="D50" s="192" t="s">
        <v>3815</v>
      </c>
      <c r="E50" s="217" t="n">
        <v>1700705000</v>
      </c>
      <c r="F50" s="193" t="s">
        <v>3816</v>
      </c>
      <c r="G50" s="223" t="s">
        <v>3817</v>
      </c>
      <c r="H50" s="19" t="n">
        <f aca="false">LEN(A50)</f>
        <v>22</v>
      </c>
    </row>
    <row r="51" customFormat="false" ht="27" hidden="false" customHeight="false" outlineLevel="0" collapsed="false">
      <c r="A51" s="193" t="s">
        <v>3179</v>
      </c>
      <c r="B51" s="193" t="s">
        <v>3686</v>
      </c>
      <c r="C51" s="192" t="s">
        <v>3818</v>
      </c>
      <c r="D51" s="192" t="s">
        <v>3819</v>
      </c>
      <c r="E51" s="217" t="n">
        <v>1102008000</v>
      </c>
      <c r="F51" s="193" t="s">
        <v>3820</v>
      </c>
      <c r="G51" s="228" t="s">
        <v>3737</v>
      </c>
      <c r="H51" s="19" t="n">
        <f aca="false">LEN(A51)</f>
        <v>25</v>
      </c>
    </row>
    <row r="52" customFormat="false" ht="27" hidden="false" customHeight="false" outlineLevel="0" collapsed="false">
      <c r="A52" s="193" t="s">
        <v>3178</v>
      </c>
      <c r="B52" s="193" t="s">
        <v>3718</v>
      </c>
      <c r="C52" s="192" t="s">
        <v>3821</v>
      </c>
      <c r="D52" s="192" t="s">
        <v>3822</v>
      </c>
      <c r="E52" s="217" t="s">
        <v>3823</v>
      </c>
      <c r="F52" s="193" t="s">
        <v>3824</v>
      </c>
      <c r="G52" s="228" t="s">
        <v>3737</v>
      </c>
      <c r="H52" s="19" t="n">
        <f aca="false">LEN(A52)</f>
        <v>19</v>
      </c>
    </row>
    <row r="53" customFormat="false" ht="27" hidden="false" customHeight="false" outlineLevel="0" collapsed="false">
      <c r="A53" s="193" t="s">
        <v>3190</v>
      </c>
      <c r="B53" s="193" t="s">
        <v>3686</v>
      </c>
      <c r="C53" s="192" t="s">
        <v>3825</v>
      </c>
      <c r="D53" s="192" t="s">
        <v>3826</v>
      </c>
      <c r="E53" s="217" t="n">
        <v>1801705000</v>
      </c>
      <c r="F53" s="193" t="s">
        <v>3827</v>
      </c>
      <c r="G53" s="223" t="s">
        <v>3828</v>
      </c>
      <c r="H53" s="19" t="n">
        <f aca="false">LEN(A53)</f>
        <v>24</v>
      </c>
    </row>
    <row r="54" customFormat="false" ht="27" hidden="false" customHeight="false" outlineLevel="0" collapsed="false">
      <c r="A54" s="193" t="s">
        <v>3191</v>
      </c>
      <c r="B54" s="193" t="s">
        <v>3664</v>
      </c>
      <c r="C54" s="192" t="s">
        <v>3829</v>
      </c>
      <c r="D54" s="192" t="s">
        <v>3830</v>
      </c>
      <c r="E54" s="217" t="n">
        <v>1902101000</v>
      </c>
      <c r="F54" s="193" t="s">
        <v>3831</v>
      </c>
      <c r="G54" s="228" t="s">
        <v>3737</v>
      </c>
      <c r="H54" s="19" t="n">
        <f aca="false">LEN(A54)</f>
        <v>22</v>
      </c>
    </row>
    <row r="55" customFormat="false" ht="40.5" hidden="false" customHeight="false" outlineLevel="0" collapsed="false">
      <c r="A55" s="193" t="s">
        <v>3192</v>
      </c>
      <c r="B55" s="193" t="s">
        <v>3664</v>
      </c>
      <c r="C55" s="192" t="s">
        <v>3832</v>
      </c>
      <c r="D55" s="192" t="s">
        <v>3833</v>
      </c>
      <c r="E55" s="217" t="s">
        <v>3834</v>
      </c>
      <c r="F55" s="193" t="s">
        <v>3835</v>
      </c>
      <c r="G55" s="223" t="s">
        <v>3836</v>
      </c>
      <c r="H55" s="19" t="n">
        <f aca="false">LEN(A55)</f>
        <v>22</v>
      </c>
    </row>
    <row r="56" customFormat="false" ht="27" hidden="false" customHeight="false" outlineLevel="0" collapsed="false">
      <c r="A56" s="193" t="s">
        <v>3193</v>
      </c>
      <c r="B56" s="193" t="s">
        <v>3664</v>
      </c>
      <c r="C56" s="192" t="s">
        <v>3837</v>
      </c>
      <c r="D56" s="192" t="s">
        <v>3838</v>
      </c>
      <c r="E56" s="217" t="n">
        <v>1901902000</v>
      </c>
      <c r="F56" s="193" t="s">
        <v>3839</v>
      </c>
      <c r="G56" s="228" t="s">
        <v>3737</v>
      </c>
      <c r="H56" s="19" t="n">
        <f aca="false">LEN(A56)</f>
        <v>28</v>
      </c>
    </row>
    <row r="57" customFormat="false" ht="27" hidden="false" customHeight="false" outlineLevel="0" collapsed="false">
      <c r="A57" s="193" t="s">
        <v>3194</v>
      </c>
      <c r="B57" s="193" t="s">
        <v>3686</v>
      </c>
      <c r="C57" s="192" t="s">
        <v>3840</v>
      </c>
      <c r="D57" s="192" t="s">
        <v>3841</v>
      </c>
      <c r="E57" s="217" t="s">
        <v>3842</v>
      </c>
      <c r="F57" s="193" t="s">
        <v>3843</v>
      </c>
      <c r="G57" s="223" t="s">
        <v>3844</v>
      </c>
      <c r="H57" s="19" t="n">
        <f aca="false">LEN(A57)</f>
        <v>24</v>
      </c>
    </row>
    <row r="58" customFormat="false" ht="27" hidden="false" customHeight="false" outlineLevel="0" collapsed="false">
      <c r="A58" s="193" t="s">
        <v>3195</v>
      </c>
      <c r="B58" s="193" t="s">
        <v>3686</v>
      </c>
      <c r="C58" s="192" t="s">
        <v>3845</v>
      </c>
      <c r="D58" s="192" t="s">
        <v>3846</v>
      </c>
      <c r="E58" s="217" t="n">
        <v>2111901000</v>
      </c>
      <c r="F58" s="193" t="s">
        <v>3847</v>
      </c>
      <c r="G58" s="228" t="s">
        <v>3737</v>
      </c>
      <c r="H58" s="19" t="n">
        <f aca="false">LEN(A58)</f>
        <v>36</v>
      </c>
    </row>
    <row r="59" customFormat="false" ht="27" hidden="false" customHeight="false" outlineLevel="0" collapsed="false">
      <c r="A59" s="193" t="s">
        <v>3197</v>
      </c>
      <c r="B59" s="193" t="s">
        <v>3686</v>
      </c>
      <c r="C59" s="192" t="s">
        <v>3848</v>
      </c>
      <c r="D59" s="192" t="s">
        <v>3849</v>
      </c>
      <c r="E59" s="217" t="s">
        <v>3850</v>
      </c>
      <c r="F59" s="193" t="s">
        <v>3851</v>
      </c>
      <c r="G59" s="223" t="s">
        <v>3852</v>
      </c>
      <c r="H59" s="19" t="n">
        <f aca="false">LEN(A59)</f>
        <v>20</v>
      </c>
    </row>
    <row r="60" customFormat="false" ht="40.5" hidden="false" customHeight="false" outlineLevel="0" collapsed="false">
      <c r="A60" s="193" t="s">
        <v>3198</v>
      </c>
      <c r="B60" s="193" t="s">
        <v>3598</v>
      </c>
      <c r="C60" s="192" t="s">
        <v>3853</v>
      </c>
      <c r="D60" s="192" t="s">
        <v>3854</v>
      </c>
      <c r="E60" s="217" t="n">
        <v>2300508103</v>
      </c>
      <c r="F60" s="193" t="s">
        <v>3855</v>
      </c>
      <c r="G60" s="229" t="s">
        <v>3728</v>
      </c>
      <c r="H60" s="19" t="n">
        <f aca="false">LEN(A60)</f>
        <v>24</v>
      </c>
    </row>
    <row r="61" customFormat="false" ht="27" hidden="false" customHeight="false" outlineLevel="0" collapsed="false">
      <c r="A61" s="193" t="s">
        <v>3199</v>
      </c>
      <c r="B61" s="193" t="s">
        <v>3664</v>
      </c>
      <c r="C61" s="192" t="s">
        <v>3856</v>
      </c>
      <c r="D61" s="192" t="s">
        <v>3857</v>
      </c>
      <c r="E61" s="217" t="n">
        <v>2402801000</v>
      </c>
      <c r="F61" s="193" t="s">
        <v>3858</v>
      </c>
      <c r="G61" s="223" t="s">
        <v>3859</v>
      </c>
      <c r="H61" s="19" t="n">
        <f aca="false">LEN(A61)</f>
        <v>28</v>
      </c>
    </row>
    <row r="62" customFormat="false" ht="27" hidden="false" customHeight="false" outlineLevel="0" collapsed="false">
      <c r="A62" s="193" t="s">
        <v>3200</v>
      </c>
      <c r="B62" s="193" t="s">
        <v>3718</v>
      </c>
      <c r="C62" s="192" t="s">
        <v>3860</v>
      </c>
      <c r="D62" s="192" t="s">
        <v>3861</v>
      </c>
      <c r="E62" s="217" t="n">
        <v>2500620000</v>
      </c>
      <c r="F62" s="193" t="s">
        <v>3862</v>
      </c>
      <c r="G62" s="228" t="s">
        <v>3737</v>
      </c>
      <c r="H62" s="19" t="n">
        <f aca="false">LEN(A62)</f>
        <v>22</v>
      </c>
    </row>
    <row r="63" customFormat="false" ht="27" hidden="false" customHeight="false" outlineLevel="0" collapsed="false">
      <c r="A63" s="193" t="s">
        <v>3201</v>
      </c>
      <c r="B63" s="193" t="s">
        <v>3664</v>
      </c>
      <c r="C63" s="192" t="s">
        <v>3863</v>
      </c>
      <c r="D63" s="192" t="s">
        <v>3864</v>
      </c>
      <c r="E63" s="217" t="n">
        <v>2501204000</v>
      </c>
      <c r="F63" s="193" t="s">
        <v>3865</v>
      </c>
      <c r="G63" s="228" t="s">
        <v>3737</v>
      </c>
      <c r="H63" s="19" t="n">
        <f aca="false">LEN(A63)</f>
        <v>33</v>
      </c>
    </row>
    <row r="64" s="201" customFormat="true" ht="40.5" hidden="false" customHeight="false" outlineLevel="0" collapsed="false">
      <c r="A64" s="193" t="s">
        <v>3202</v>
      </c>
      <c r="B64" s="193" t="s">
        <v>3686</v>
      </c>
      <c r="C64" s="192" t="s">
        <v>3866</v>
      </c>
      <c r="D64" s="192" t="s">
        <v>3867</v>
      </c>
      <c r="E64" s="217" t="s">
        <v>3868</v>
      </c>
      <c r="F64" s="193" t="s">
        <v>3869</v>
      </c>
      <c r="G64" s="223" t="s">
        <v>3870</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3" t="s">
        <v>3203</v>
      </c>
      <c r="B65" s="193" t="s">
        <v>3686</v>
      </c>
      <c r="C65" s="192" t="s">
        <v>3871</v>
      </c>
      <c r="D65" s="192" t="s">
        <v>3872</v>
      </c>
      <c r="E65" s="217" t="n">
        <v>2601801000</v>
      </c>
      <c r="F65" s="193" t="s">
        <v>3873</v>
      </c>
      <c r="G65" s="223" t="s">
        <v>3874</v>
      </c>
      <c r="H65" s="19" t="n">
        <f aca="false">LEN(A65)</f>
        <v>25</v>
      </c>
    </row>
    <row r="66" customFormat="false" ht="27" hidden="false" customHeight="false" outlineLevel="0" collapsed="false">
      <c r="A66" s="193" t="s">
        <v>3204</v>
      </c>
      <c r="B66" s="193" t="s">
        <v>3664</v>
      </c>
      <c r="C66" s="192" t="s">
        <v>3875</v>
      </c>
      <c r="D66" s="192" t="s">
        <v>3876</v>
      </c>
      <c r="E66" s="217" t="n">
        <v>2604314000</v>
      </c>
      <c r="F66" s="193" t="s">
        <v>3877</v>
      </c>
      <c r="G66" s="228" t="s">
        <v>3737</v>
      </c>
      <c r="H66" s="19" t="n">
        <f aca="false">LEN(A66)</f>
        <v>27</v>
      </c>
    </row>
    <row r="67" customFormat="false" ht="40.5" hidden="false" customHeight="false" outlineLevel="0" collapsed="false">
      <c r="A67" s="193" t="s">
        <v>3205</v>
      </c>
      <c r="B67" s="193" t="s">
        <v>3686</v>
      </c>
      <c r="C67" s="192" t="s">
        <v>3878</v>
      </c>
      <c r="D67" s="192" t="s">
        <v>3879</v>
      </c>
      <c r="E67" s="217" t="n">
        <v>2701801104</v>
      </c>
      <c r="F67" s="193" t="s">
        <v>3880</v>
      </c>
      <c r="G67" s="228" t="s">
        <v>3737</v>
      </c>
      <c r="H67" s="19" t="n">
        <f aca="false">LEN(A67)</f>
        <v>27</v>
      </c>
    </row>
    <row r="68" customFormat="false" ht="27" hidden="false" customHeight="false" outlineLevel="0" collapsed="false">
      <c r="A68" s="193" t="s">
        <v>3206</v>
      </c>
      <c r="B68" s="193" t="s">
        <v>3686</v>
      </c>
      <c r="C68" s="192" t="s">
        <v>3881</v>
      </c>
      <c r="D68" s="192" t="s">
        <v>3882</v>
      </c>
      <c r="E68" s="217" t="n">
        <v>2804101102</v>
      </c>
      <c r="F68" s="193" t="s">
        <v>3883</v>
      </c>
      <c r="G68" s="223" t="s">
        <v>3884</v>
      </c>
      <c r="H68" s="19" t="n">
        <f aca="false">LEN(A68)</f>
        <v>27</v>
      </c>
    </row>
    <row r="69" customFormat="false" ht="40.5" hidden="false" customHeight="false" outlineLevel="0" collapsed="false">
      <c r="A69" s="193" t="s">
        <v>3207</v>
      </c>
      <c r="B69" s="193" t="s">
        <v>3686</v>
      </c>
      <c r="C69" s="192" t="s">
        <v>3885</v>
      </c>
      <c r="D69" s="192" t="s">
        <v>3886</v>
      </c>
      <c r="E69" s="217" t="s">
        <v>3887</v>
      </c>
      <c r="F69" s="193" t="s">
        <v>3888</v>
      </c>
      <c r="G69" s="223" t="s">
        <v>3889</v>
      </c>
      <c r="H69" s="19" t="n">
        <f aca="false">LEN(A69)</f>
        <v>26</v>
      </c>
    </row>
    <row r="70" customFormat="false" ht="27" hidden="false" customHeight="false" outlineLevel="0" collapsed="false">
      <c r="A70" s="193" t="s">
        <v>3208</v>
      </c>
      <c r="B70" s="193" t="s">
        <v>3686</v>
      </c>
      <c r="C70" s="192" t="s">
        <v>3890</v>
      </c>
      <c r="D70" s="192" t="s">
        <v>3891</v>
      </c>
      <c r="E70" s="217" t="s">
        <v>3892</v>
      </c>
      <c r="F70" s="193" t="s">
        <v>3893</v>
      </c>
      <c r="G70" s="223" t="s">
        <v>3894</v>
      </c>
      <c r="H70" s="19" t="n">
        <f aca="false">LEN(A70)</f>
        <v>23</v>
      </c>
    </row>
    <row r="71" customFormat="false" ht="27" hidden="false" customHeight="false" outlineLevel="0" collapsed="false">
      <c r="A71" s="193" t="s">
        <v>3209</v>
      </c>
      <c r="B71" s="193" t="s">
        <v>3664</v>
      </c>
      <c r="C71" s="192" t="s">
        <v>3895</v>
      </c>
      <c r="D71" s="192" t="s">
        <v>3896</v>
      </c>
      <c r="E71" s="217" t="n">
        <v>2803810000</v>
      </c>
      <c r="F71" s="193" t="s">
        <v>3897</v>
      </c>
      <c r="G71" s="223" t="s">
        <v>3898</v>
      </c>
      <c r="H71" s="19" t="n">
        <f aca="false">LEN(A71)</f>
        <v>24</v>
      </c>
    </row>
    <row r="72" customFormat="false" ht="40.5" hidden="false" customHeight="false" outlineLevel="0" collapsed="false">
      <c r="A72" s="193" t="s">
        <v>3210</v>
      </c>
      <c r="B72" s="193" t="s">
        <v>3686</v>
      </c>
      <c r="C72" s="192" t="s">
        <v>3899</v>
      </c>
      <c r="D72" s="192" t="s">
        <v>3900</v>
      </c>
      <c r="E72" s="217" t="s">
        <v>3901</v>
      </c>
      <c r="F72" s="193" t="s">
        <v>3902</v>
      </c>
      <c r="G72" s="223" t="s">
        <v>3903</v>
      </c>
      <c r="H72" s="19" t="n">
        <f aca="false">LEN(A72)</f>
        <v>23</v>
      </c>
    </row>
    <row r="73" customFormat="false" ht="27" hidden="false" customHeight="false" outlineLevel="0" collapsed="false">
      <c r="A73" s="193" t="s">
        <v>3211</v>
      </c>
      <c r="B73" s="193" t="s">
        <v>3686</v>
      </c>
      <c r="C73" s="192" t="s">
        <v>3904</v>
      </c>
      <c r="D73" s="192" t="s">
        <v>3905</v>
      </c>
      <c r="E73" s="217" t="s">
        <v>3906</v>
      </c>
      <c r="F73" s="193" t="s">
        <v>3907</v>
      </c>
      <c r="G73" s="223" t="s">
        <v>3908</v>
      </c>
      <c r="H73" s="19" t="n">
        <f aca="false">LEN(A73)</f>
        <v>19</v>
      </c>
    </row>
    <row r="74" s="201" customFormat="true" ht="27" hidden="false" customHeight="false" outlineLevel="0" collapsed="false">
      <c r="A74" s="193" t="s">
        <v>3212</v>
      </c>
      <c r="B74" s="193" t="s">
        <v>3686</v>
      </c>
      <c r="C74" s="192" t="s">
        <v>3909</v>
      </c>
      <c r="D74" s="192" t="s">
        <v>3910</v>
      </c>
      <c r="E74" s="217" t="n">
        <v>3002801112</v>
      </c>
      <c r="F74" s="193" t="s">
        <v>3911</v>
      </c>
      <c r="G74" s="223" t="s">
        <v>3912</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3" t="s">
        <v>3213</v>
      </c>
      <c r="B75" s="193" t="s">
        <v>3686</v>
      </c>
      <c r="C75" s="192" t="s">
        <v>3913</v>
      </c>
      <c r="D75" s="192" t="s">
        <v>3914</v>
      </c>
      <c r="E75" s="230" t="s">
        <v>3915</v>
      </c>
      <c r="F75" s="193" t="s">
        <v>3916</v>
      </c>
      <c r="G75" s="229" t="s">
        <v>3917</v>
      </c>
      <c r="H75" s="19" t="n">
        <f aca="false">LEN(A75)</f>
        <v>20</v>
      </c>
    </row>
    <row r="76" customFormat="false" ht="27" hidden="false" customHeight="false" outlineLevel="0" collapsed="false">
      <c r="A76" s="193" t="s">
        <v>3185</v>
      </c>
      <c r="B76" s="193" t="s">
        <v>3718</v>
      </c>
      <c r="C76" s="192" t="s">
        <v>3918</v>
      </c>
      <c r="D76" s="192" t="s">
        <v>3919</v>
      </c>
      <c r="E76" s="217" t="n">
        <v>3105001000</v>
      </c>
      <c r="F76" s="193" t="s">
        <v>3920</v>
      </c>
      <c r="G76" s="228" t="s">
        <v>3737</v>
      </c>
      <c r="H76" s="19" t="n">
        <f aca="false">LEN(A76)</f>
        <v>28</v>
      </c>
    </row>
    <row r="77" customFormat="false" ht="27" hidden="false" customHeight="false" outlineLevel="0" collapsed="false">
      <c r="A77" s="193" t="s">
        <v>3214</v>
      </c>
      <c r="B77" s="193" t="s">
        <v>3718</v>
      </c>
      <c r="C77" s="192" t="s">
        <v>3921</v>
      </c>
      <c r="D77" s="192" t="s">
        <v>3922</v>
      </c>
      <c r="E77" s="217" t="n">
        <v>3205605000</v>
      </c>
      <c r="F77" s="193" t="s">
        <v>3923</v>
      </c>
      <c r="G77" s="228" t="s">
        <v>3737</v>
      </c>
      <c r="H77" s="19" t="n">
        <f aca="false">LEN(A77)</f>
        <v>25</v>
      </c>
    </row>
    <row r="78" customFormat="false" ht="27" hidden="false" customHeight="false" outlineLevel="0" collapsed="false">
      <c r="A78" s="193" t="s">
        <v>3219</v>
      </c>
      <c r="B78" s="193" t="s">
        <v>3686</v>
      </c>
      <c r="C78" s="192" t="s">
        <v>3924</v>
      </c>
      <c r="D78" s="192" t="s">
        <v>3925</v>
      </c>
      <c r="E78" s="217" t="n">
        <v>400256000</v>
      </c>
      <c r="F78" s="193" t="s">
        <v>3926</v>
      </c>
      <c r="G78" s="223" t="s">
        <v>3927</v>
      </c>
      <c r="H78" s="19" t="n">
        <f aca="false">LEN(A78)</f>
        <v>31</v>
      </c>
      <c r="I78" s="190"/>
    </row>
    <row r="79" s="190" customFormat="true" ht="13.5" hidden="false" customHeight="false" outlineLevel="0" collapsed="false">
      <c r="A79" s="193" t="s">
        <v>3196</v>
      </c>
      <c r="B79" s="193" t="s">
        <v>3718</v>
      </c>
      <c r="C79" s="192" t="s">
        <v>3928</v>
      </c>
      <c r="D79" s="192" t="s">
        <v>3929</v>
      </c>
      <c r="E79" s="217" t="n">
        <v>2111401000</v>
      </c>
      <c r="F79" s="193" t="s">
        <v>3930</v>
      </c>
      <c r="G79" s="228" t="s">
        <v>3737</v>
      </c>
      <c r="H79" s="19" t="n">
        <f aca="false">LEN(A79)</f>
        <v>22</v>
      </c>
      <c r="I79" s="19"/>
    </row>
    <row r="80" customFormat="false" ht="40.5" hidden="false" customHeight="false" outlineLevel="0" collapsed="false">
      <c r="A80" s="193" t="s">
        <v>3053</v>
      </c>
      <c r="B80" s="193" t="s">
        <v>3686</v>
      </c>
      <c r="C80" s="192" t="s">
        <v>503</v>
      </c>
      <c r="D80" s="192" t="s">
        <v>3931</v>
      </c>
      <c r="E80" s="217" t="s">
        <v>3932</v>
      </c>
      <c r="F80" s="193" t="s">
        <v>3933</v>
      </c>
      <c r="G80" s="223" t="s">
        <v>3934</v>
      </c>
      <c r="H80" s="19" t="n">
        <f aca="false">LEN(A80)</f>
        <v>26</v>
      </c>
    </row>
    <row r="81" customFormat="false" ht="27" hidden="false" customHeight="false" outlineLevel="0" collapsed="false">
      <c r="A81" s="193" t="s">
        <v>3612</v>
      </c>
      <c r="B81" s="193" t="s">
        <v>3686</v>
      </c>
      <c r="C81" s="192" t="s">
        <v>503</v>
      </c>
      <c r="D81" s="192" t="s">
        <v>3935</v>
      </c>
      <c r="E81" s="217" t="s">
        <v>3932</v>
      </c>
      <c r="F81" s="193" t="s">
        <v>3936</v>
      </c>
      <c r="G81" s="223" t="s">
        <v>3937</v>
      </c>
      <c r="H81" s="19" t="n">
        <f aca="false">LEN(A81)</f>
        <v>19</v>
      </c>
    </row>
    <row r="82" customFormat="false" ht="27" hidden="false" customHeight="false" outlineLevel="0" collapsed="false">
      <c r="A82" s="193" t="s">
        <v>3670</v>
      </c>
      <c r="B82" s="193" t="s">
        <v>3686</v>
      </c>
      <c r="C82" s="192" t="s">
        <v>503</v>
      </c>
      <c r="D82" s="192" t="s">
        <v>3935</v>
      </c>
      <c r="E82" s="217" t="s">
        <v>3932</v>
      </c>
      <c r="F82" s="193" t="s">
        <v>3938</v>
      </c>
      <c r="G82" s="223" t="s">
        <v>3939</v>
      </c>
      <c r="H82" s="19" t="n">
        <f aca="false">LEN(A82)</f>
        <v>29</v>
      </c>
    </row>
    <row r="83" customFormat="false" ht="27" hidden="false" customHeight="false" outlineLevel="0" collapsed="false">
      <c r="A83" s="193" t="s">
        <v>3715</v>
      </c>
      <c r="B83" s="193" t="s">
        <v>3686</v>
      </c>
      <c r="C83" s="192" t="s">
        <v>552</v>
      </c>
      <c r="D83" s="192" t="s">
        <v>3935</v>
      </c>
      <c r="E83" s="217" t="s">
        <v>3932</v>
      </c>
      <c r="F83" s="193" t="s">
        <v>3940</v>
      </c>
      <c r="G83" s="223" t="s">
        <v>3941</v>
      </c>
      <c r="H83" s="19" t="n">
        <f aca="false">LEN(A83)</f>
        <v>21</v>
      </c>
    </row>
    <row r="84" customFormat="false" ht="27" hidden="false" customHeight="false" outlineLevel="0" collapsed="false">
      <c r="A84" s="193" t="s">
        <v>3057</v>
      </c>
      <c r="B84" s="193" t="s">
        <v>3686</v>
      </c>
      <c r="C84" s="192" t="s">
        <v>552</v>
      </c>
      <c r="D84" s="192" t="s">
        <v>3935</v>
      </c>
      <c r="E84" s="217" t="s">
        <v>3932</v>
      </c>
      <c r="F84" s="193" t="s">
        <v>3942</v>
      </c>
      <c r="G84" s="223" t="s">
        <v>3943</v>
      </c>
      <c r="H84" s="19" t="n">
        <f aca="false">LEN(A84)</f>
        <v>27</v>
      </c>
    </row>
    <row r="85" customFormat="false" ht="27" hidden="false" customHeight="false" outlineLevel="0" collapsed="false">
      <c r="A85" s="193" t="s">
        <v>3691</v>
      </c>
      <c r="B85" s="193" t="s">
        <v>3686</v>
      </c>
      <c r="C85" s="192" t="s">
        <v>552</v>
      </c>
      <c r="D85" s="192" t="s">
        <v>3935</v>
      </c>
      <c r="E85" s="217" t="s">
        <v>3932</v>
      </c>
      <c r="F85" s="193" t="s">
        <v>3944</v>
      </c>
      <c r="G85" s="223" t="s">
        <v>3945</v>
      </c>
      <c r="H85" s="19" t="n">
        <f aca="false">LEN(A85)</f>
        <v>32</v>
      </c>
    </row>
    <row r="86" customFormat="false" ht="27" hidden="false" customHeight="false" outlineLevel="0" collapsed="false">
      <c r="A86" s="193" t="s">
        <v>3672</v>
      </c>
      <c r="B86" s="193" t="s">
        <v>3664</v>
      </c>
      <c r="C86" s="192" t="s">
        <v>552</v>
      </c>
      <c r="D86" s="192" t="s">
        <v>3935</v>
      </c>
      <c r="E86" s="217" t="s">
        <v>3932</v>
      </c>
      <c r="F86" s="193" t="s">
        <v>3946</v>
      </c>
      <c r="G86" s="223" t="s">
        <v>3947</v>
      </c>
      <c r="H86" s="19" t="n">
        <f aca="false">LEN(A86)</f>
        <v>21</v>
      </c>
    </row>
    <row r="87" customFormat="false" ht="27" hidden="false" customHeight="false" outlineLevel="0" collapsed="false">
      <c r="A87" s="193" t="s">
        <v>3615</v>
      </c>
      <c r="B87" s="193" t="s">
        <v>3718</v>
      </c>
      <c r="C87" s="192" t="s">
        <v>552</v>
      </c>
      <c r="D87" s="192" t="s">
        <v>3935</v>
      </c>
      <c r="E87" s="217" t="s">
        <v>3932</v>
      </c>
      <c r="F87" s="193" t="s">
        <v>3948</v>
      </c>
      <c r="G87" s="223" t="s">
        <v>3949</v>
      </c>
      <c r="H87" s="19" t="n">
        <f aca="false">LEN(A87)</f>
        <v>19</v>
      </c>
    </row>
    <row r="88" customFormat="false" ht="27" hidden="false" customHeight="false" outlineLevel="0" collapsed="false">
      <c r="A88" s="193" t="s">
        <v>3705</v>
      </c>
      <c r="B88" s="193" t="s">
        <v>3718</v>
      </c>
      <c r="C88" s="192" t="s">
        <v>552</v>
      </c>
      <c r="D88" s="192" t="s">
        <v>3935</v>
      </c>
      <c r="E88" s="217" t="s">
        <v>3932</v>
      </c>
      <c r="F88" s="193" t="s">
        <v>3950</v>
      </c>
      <c r="G88" s="223" t="s">
        <v>3951</v>
      </c>
      <c r="H88" s="19" t="n">
        <f aca="false">LEN(A88)</f>
        <v>22</v>
      </c>
    </row>
    <row r="89" customFormat="false" ht="27" hidden="false" customHeight="false" outlineLevel="0" collapsed="false">
      <c r="A89" s="193" t="s">
        <v>3036</v>
      </c>
      <c r="B89" s="193" t="s">
        <v>3686</v>
      </c>
      <c r="C89" s="192" t="s">
        <v>718</v>
      </c>
      <c r="D89" s="192" t="s">
        <v>3952</v>
      </c>
      <c r="E89" s="217" t="s">
        <v>3953</v>
      </c>
      <c r="F89" s="193" t="s">
        <v>3954</v>
      </c>
      <c r="G89" s="223" t="s">
        <v>3955</v>
      </c>
      <c r="H89" s="19" t="n">
        <f aca="false">LEN(A89)</f>
        <v>24</v>
      </c>
    </row>
    <row r="90" customFormat="false" ht="27" hidden="false" customHeight="false" outlineLevel="0" collapsed="false">
      <c r="A90" s="193" t="s">
        <v>3613</v>
      </c>
      <c r="B90" s="193" t="s">
        <v>3686</v>
      </c>
      <c r="C90" s="192" t="s">
        <v>527</v>
      </c>
      <c r="D90" s="192" t="s">
        <v>3935</v>
      </c>
      <c r="E90" s="217" t="s">
        <v>3932</v>
      </c>
      <c r="F90" s="193" t="s">
        <v>3956</v>
      </c>
      <c r="G90" s="223" t="s">
        <v>3957</v>
      </c>
      <c r="H90" s="19" t="n">
        <f aca="false">LEN(A90)</f>
        <v>22</v>
      </c>
    </row>
    <row r="91" customFormat="false" ht="27" hidden="false" customHeight="false" outlineLevel="0" collapsed="false">
      <c r="A91" s="193" t="s">
        <v>3671</v>
      </c>
      <c r="B91" s="193" t="s">
        <v>3686</v>
      </c>
      <c r="C91" s="192" t="s">
        <v>527</v>
      </c>
      <c r="D91" s="192" t="s">
        <v>3935</v>
      </c>
      <c r="E91" s="217" t="s">
        <v>3932</v>
      </c>
      <c r="F91" s="193" t="s">
        <v>3958</v>
      </c>
      <c r="G91" s="223" t="s">
        <v>3959</v>
      </c>
      <c r="H91" s="19" t="n">
        <f aca="false">LEN(A91)</f>
        <v>20</v>
      </c>
    </row>
    <row r="92" customFormat="false" ht="27" hidden="false" customHeight="false" outlineLevel="0" collapsed="false">
      <c r="A92" s="193" t="s">
        <v>3055</v>
      </c>
      <c r="B92" s="193" t="s">
        <v>3664</v>
      </c>
      <c r="C92" s="192" t="s">
        <v>527</v>
      </c>
      <c r="D92" s="192" t="s">
        <v>3935</v>
      </c>
      <c r="E92" s="217" t="s">
        <v>3932</v>
      </c>
      <c r="F92" s="193" t="s">
        <v>3960</v>
      </c>
      <c r="G92" s="223" t="s">
        <v>3961</v>
      </c>
      <c r="H92" s="19" t="n">
        <f aca="false">LEN(A92)</f>
        <v>28</v>
      </c>
    </row>
    <row r="93" customFormat="false" ht="27" hidden="false" customHeight="false" outlineLevel="0" collapsed="false">
      <c r="A93" s="193" t="s">
        <v>3024</v>
      </c>
      <c r="B93" s="193" t="s">
        <v>3753</v>
      </c>
      <c r="C93" s="192" t="s">
        <v>608</v>
      </c>
      <c r="D93" s="192" t="s">
        <v>3962</v>
      </c>
      <c r="E93" s="217" t="s">
        <v>3963</v>
      </c>
      <c r="F93" s="193" t="s">
        <v>3964</v>
      </c>
      <c r="G93" s="223" t="s">
        <v>3965</v>
      </c>
      <c r="H93" s="19" t="n">
        <f aca="false">LEN(A93)</f>
        <v>27</v>
      </c>
    </row>
    <row r="94" customFormat="false" ht="27" hidden="false" customHeight="false" outlineLevel="0" collapsed="false">
      <c r="A94" s="193" t="s">
        <v>3050</v>
      </c>
      <c r="B94" s="193" t="s">
        <v>3664</v>
      </c>
      <c r="C94" s="192" t="s">
        <v>563</v>
      </c>
      <c r="D94" s="192" t="s">
        <v>3962</v>
      </c>
      <c r="E94" s="217" t="s">
        <v>3932</v>
      </c>
      <c r="F94" s="193" t="s">
        <v>3966</v>
      </c>
      <c r="G94" s="228" t="s">
        <v>3737</v>
      </c>
      <c r="H94" s="19" t="n">
        <f aca="false">LEN(A94)</f>
        <v>24</v>
      </c>
    </row>
    <row r="95" customFormat="false" ht="27" hidden="false" customHeight="false" outlineLevel="0" collapsed="false">
      <c r="A95" s="193" t="s">
        <v>3609</v>
      </c>
      <c r="B95" s="193" t="s">
        <v>3686</v>
      </c>
      <c r="C95" s="192" t="s">
        <v>563</v>
      </c>
      <c r="D95" s="192" t="s">
        <v>3935</v>
      </c>
      <c r="E95" s="217" t="s">
        <v>3932</v>
      </c>
      <c r="F95" s="193" t="s">
        <v>3967</v>
      </c>
      <c r="G95" s="223" t="s">
        <v>3968</v>
      </c>
      <c r="H95" s="19" t="n">
        <f aca="false">LEN(A95)</f>
        <v>30</v>
      </c>
    </row>
    <row r="96" customFormat="false" ht="27" hidden="false" customHeight="false" outlineLevel="0" collapsed="false">
      <c r="A96" s="193" t="s">
        <v>3614</v>
      </c>
      <c r="B96" s="193" t="s">
        <v>3686</v>
      </c>
      <c r="C96" s="192" t="s">
        <v>540</v>
      </c>
      <c r="D96" s="192" t="s">
        <v>3969</v>
      </c>
      <c r="E96" s="217" t="n">
        <v>901606000</v>
      </c>
      <c r="F96" s="193" t="s">
        <v>3970</v>
      </c>
      <c r="G96" s="223" t="s">
        <v>3971</v>
      </c>
      <c r="H96" s="19" t="n">
        <f aca="false">LEN(A96)</f>
        <v>24</v>
      </c>
    </row>
    <row r="97" customFormat="false" ht="27" hidden="false" customHeight="false" outlineLevel="0" collapsed="false">
      <c r="A97" s="193" t="s">
        <v>3056</v>
      </c>
      <c r="B97" s="193" t="s">
        <v>3718</v>
      </c>
      <c r="C97" s="192" t="s">
        <v>540</v>
      </c>
      <c r="D97" s="192" t="s">
        <v>3969</v>
      </c>
      <c r="E97" s="217" t="n">
        <v>901606000</v>
      </c>
      <c r="F97" s="193" t="s">
        <v>3972</v>
      </c>
      <c r="G97" s="228" t="s">
        <v>3973</v>
      </c>
      <c r="H97" s="19" t="n">
        <f aca="false">LEN(A97)</f>
        <v>18</v>
      </c>
    </row>
    <row r="98" customFormat="false" ht="27" hidden="false" customHeight="false" outlineLevel="0" collapsed="false">
      <c r="A98" s="193" t="s">
        <v>3492</v>
      </c>
      <c r="B98" s="193" t="s">
        <v>3598</v>
      </c>
      <c r="C98" s="192" t="s">
        <v>360</v>
      </c>
      <c r="D98" s="192" t="s">
        <v>3974</v>
      </c>
      <c r="E98" s="217" t="n">
        <v>901513000</v>
      </c>
      <c r="F98" s="193" t="s">
        <v>3975</v>
      </c>
      <c r="G98" s="231" t="s">
        <v>3976</v>
      </c>
      <c r="H98" s="19" t="n">
        <f aca="false">LEN(A98)</f>
        <v>18</v>
      </c>
    </row>
    <row r="99" customFormat="false" ht="27" hidden="false" customHeight="false" outlineLevel="0" collapsed="false">
      <c r="A99" s="193" t="s">
        <v>3054</v>
      </c>
      <c r="B99" s="193" t="s">
        <v>3598</v>
      </c>
      <c r="C99" s="192" t="s">
        <v>515</v>
      </c>
      <c r="D99" s="192" t="s">
        <v>3935</v>
      </c>
      <c r="E99" s="217" t="s">
        <v>3932</v>
      </c>
      <c r="F99" s="193" t="s">
        <v>3977</v>
      </c>
      <c r="G99" s="223" t="s">
        <v>3978</v>
      </c>
      <c r="H99" s="19" t="n">
        <f aca="false">LEN(A99)</f>
        <v>29</v>
      </c>
    </row>
    <row r="100" customFormat="false" ht="27" hidden="false" customHeight="false" outlineLevel="0" collapsed="false">
      <c r="A100" s="193" t="s">
        <v>2999</v>
      </c>
      <c r="B100" s="193" t="s">
        <v>3598</v>
      </c>
      <c r="C100" s="192" t="s">
        <v>597</v>
      </c>
      <c r="D100" s="192" t="s">
        <v>3979</v>
      </c>
      <c r="E100" s="217" t="s">
        <v>3980</v>
      </c>
      <c r="F100" s="193" t="s">
        <v>3981</v>
      </c>
      <c r="G100" s="223" t="s">
        <v>3982</v>
      </c>
      <c r="H100" s="19" t="n">
        <f aca="false">LEN(A100)</f>
        <v>24</v>
      </c>
    </row>
    <row r="101" customFormat="false" ht="27" hidden="false" customHeight="false" outlineLevel="0" collapsed="false">
      <c r="A101" s="193" t="s">
        <v>3019</v>
      </c>
      <c r="B101" s="193" t="s">
        <v>3753</v>
      </c>
      <c r="C101" s="192" t="s">
        <v>585</v>
      </c>
      <c r="D101" s="192" t="s">
        <v>3979</v>
      </c>
      <c r="E101" s="217" t="s">
        <v>3980</v>
      </c>
      <c r="F101" s="193" t="s">
        <v>3983</v>
      </c>
      <c r="G101" s="223" t="s">
        <v>3984</v>
      </c>
      <c r="H101" s="19" t="n">
        <f aca="false">LEN(A101)</f>
        <v>22</v>
      </c>
    </row>
    <row r="102" customFormat="false" ht="27" hidden="false" customHeight="false" outlineLevel="0" collapsed="false">
      <c r="A102" s="193" t="s">
        <v>3068</v>
      </c>
      <c r="B102" s="193" t="s">
        <v>3686</v>
      </c>
      <c r="C102" s="192" t="s">
        <v>395</v>
      </c>
      <c r="D102" s="192" t="s">
        <v>3962</v>
      </c>
      <c r="E102" s="217" t="s">
        <v>3963</v>
      </c>
      <c r="F102" s="193" t="s">
        <v>3985</v>
      </c>
      <c r="G102" s="223" t="s">
        <v>3986</v>
      </c>
      <c r="H102" s="19" t="n">
        <f aca="false">LEN(A102)</f>
        <v>28</v>
      </c>
    </row>
    <row r="103" customFormat="false" ht="27" hidden="false" customHeight="false" outlineLevel="0" collapsed="false">
      <c r="A103" s="193" t="s">
        <v>3617</v>
      </c>
      <c r="B103" s="193" t="s">
        <v>3664</v>
      </c>
      <c r="C103" s="192" t="s">
        <v>395</v>
      </c>
      <c r="D103" s="192" t="s">
        <v>3962</v>
      </c>
      <c r="E103" s="217" t="s">
        <v>3963</v>
      </c>
      <c r="F103" s="193" t="s">
        <v>3987</v>
      </c>
      <c r="G103" s="223" t="s">
        <v>3988</v>
      </c>
      <c r="H103" s="19" t="n">
        <f aca="false">LEN(A103)</f>
        <v>30</v>
      </c>
    </row>
    <row r="104" customFormat="false" ht="27" hidden="false" customHeight="false" outlineLevel="0" collapsed="false">
      <c r="A104" s="193" t="s">
        <v>3009</v>
      </c>
      <c r="B104" s="193" t="s">
        <v>3598</v>
      </c>
      <c r="C104" s="192" t="s">
        <v>619</v>
      </c>
      <c r="D104" s="192" t="s">
        <v>3989</v>
      </c>
      <c r="E104" s="217" t="s">
        <v>3953</v>
      </c>
      <c r="F104" s="193" t="s">
        <v>3990</v>
      </c>
      <c r="G104" s="223" t="s">
        <v>3991</v>
      </c>
      <c r="H104" s="19" t="n">
        <f aca="false">LEN(A104)</f>
        <v>23</v>
      </c>
    </row>
    <row r="105" customFormat="false" ht="27" hidden="false" customHeight="false" outlineLevel="0" collapsed="false">
      <c r="A105" s="193" t="s">
        <v>3604</v>
      </c>
      <c r="B105" s="193" t="s">
        <v>3598</v>
      </c>
      <c r="C105" s="192" t="s">
        <v>619</v>
      </c>
      <c r="D105" s="192" t="s">
        <v>3989</v>
      </c>
      <c r="E105" s="217" t="s">
        <v>3953</v>
      </c>
      <c r="F105" s="193" t="s">
        <v>3992</v>
      </c>
      <c r="G105" s="223" t="s">
        <v>3773</v>
      </c>
      <c r="H105" s="19" t="n">
        <f aca="false">LEN(A105)</f>
        <v>25</v>
      </c>
    </row>
    <row r="106" customFormat="false" ht="27" hidden="false" customHeight="false" outlineLevel="0" collapsed="false">
      <c r="A106" s="193" t="s">
        <v>3060</v>
      </c>
      <c r="B106" s="193" t="s">
        <v>3598</v>
      </c>
      <c r="C106" s="192" t="s">
        <v>630</v>
      </c>
      <c r="D106" s="192" t="s">
        <v>3989</v>
      </c>
      <c r="E106" s="217" t="s">
        <v>3953</v>
      </c>
      <c r="F106" s="193" t="s">
        <v>3993</v>
      </c>
      <c r="G106" s="223" t="s">
        <v>3994</v>
      </c>
      <c r="H106" s="19" t="n">
        <f aca="false">LEN(A106)</f>
        <v>21</v>
      </c>
    </row>
    <row r="107" customFormat="false" ht="27" hidden="false" customHeight="false" outlineLevel="0" collapsed="false">
      <c r="A107" s="193" t="s">
        <v>3616</v>
      </c>
      <c r="B107" s="193" t="s">
        <v>3598</v>
      </c>
      <c r="C107" s="192" t="s">
        <v>630</v>
      </c>
      <c r="D107" s="192" t="s">
        <v>3989</v>
      </c>
      <c r="E107" s="217" t="s">
        <v>3953</v>
      </c>
      <c r="F107" s="193" t="s">
        <v>3995</v>
      </c>
      <c r="G107" s="223" t="s">
        <v>3996</v>
      </c>
      <c r="H107" s="19" t="n">
        <f aca="false">LEN(A107)</f>
        <v>28</v>
      </c>
    </row>
    <row r="108" customFormat="false" ht="27" hidden="false" customHeight="false" outlineLevel="0" collapsed="false">
      <c r="A108" s="193" t="s">
        <v>3061</v>
      </c>
      <c r="B108" s="193" t="s">
        <v>3598</v>
      </c>
      <c r="C108" s="192" t="s">
        <v>641</v>
      </c>
      <c r="D108" s="192" t="s">
        <v>3989</v>
      </c>
      <c r="E108" s="217" t="s">
        <v>3953</v>
      </c>
      <c r="F108" s="193" t="s">
        <v>3997</v>
      </c>
      <c r="G108" s="228" t="s">
        <v>3737</v>
      </c>
      <c r="H108" s="19" t="n">
        <f aca="false">LEN(A108)</f>
        <v>18</v>
      </c>
    </row>
    <row r="109" customFormat="false" ht="27" hidden="false" customHeight="false" outlineLevel="0" collapsed="false">
      <c r="A109" s="193" t="s">
        <v>3062</v>
      </c>
      <c r="B109" s="193" t="s">
        <v>3598</v>
      </c>
      <c r="C109" s="192" t="s">
        <v>652</v>
      </c>
      <c r="D109" s="192" t="s">
        <v>3989</v>
      </c>
      <c r="E109" s="217" t="s">
        <v>3953</v>
      </c>
      <c r="F109" s="193" t="s">
        <v>3831</v>
      </c>
      <c r="G109" s="228" t="s">
        <v>3737</v>
      </c>
      <c r="H109" s="19" t="n">
        <f aca="false">LEN(A109)</f>
        <v>19</v>
      </c>
    </row>
    <row r="110" customFormat="false" ht="27" hidden="false" customHeight="false" outlineLevel="0" collapsed="false">
      <c r="A110" s="193" t="s">
        <v>3063</v>
      </c>
      <c r="B110" s="193" t="s">
        <v>3664</v>
      </c>
      <c r="C110" s="192" t="s">
        <v>663</v>
      </c>
      <c r="D110" s="192" t="s">
        <v>3989</v>
      </c>
      <c r="E110" s="217" t="s">
        <v>3953</v>
      </c>
      <c r="F110" s="193" t="s">
        <v>3998</v>
      </c>
      <c r="G110" s="223" t="s">
        <v>3999</v>
      </c>
      <c r="H110" s="19" t="n">
        <f aca="false">LEN(A110)</f>
        <v>17</v>
      </c>
    </row>
    <row r="111" customFormat="false" ht="27" hidden="false" customHeight="false" outlineLevel="0" collapsed="false">
      <c r="A111" s="193" t="s">
        <v>3064</v>
      </c>
      <c r="B111" s="193" t="s">
        <v>3598</v>
      </c>
      <c r="C111" s="192" t="s">
        <v>674</v>
      </c>
      <c r="D111" s="192" t="s">
        <v>3989</v>
      </c>
      <c r="E111" s="217" t="s">
        <v>3953</v>
      </c>
      <c r="F111" s="193" t="s">
        <v>4000</v>
      </c>
      <c r="G111" s="228" t="s">
        <v>3737</v>
      </c>
      <c r="H111" s="19" t="n">
        <f aca="false">LEN(A111)</f>
        <v>33</v>
      </c>
    </row>
    <row r="112" customFormat="false" ht="27" hidden="false" customHeight="false" outlineLevel="0" collapsed="false">
      <c r="A112" s="193" t="s">
        <v>3009</v>
      </c>
      <c r="B112" s="193" t="s">
        <v>3598</v>
      </c>
      <c r="C112" s="192" t="s">
        <v>685</v>
      </c>
      <c r="D112" s="192" t="s">
        <v>3989</v>
      </c>
      <c r="E112" s="217" t="s">
        <v>3953</v>
      </c>
      <c r="F112" s="193" t="s">
        <v>3990</v>
      </c>
      <c r="G112" s="223" t="s">
        <v>3991</v>
      </c>
      <c r="H112" s="19" t="n">
        <f aca="false">LEN(A112)</f>
        <v>23</v>
      </c>
    </row>
    <row r="113" customFormat="false" ht="27" hidden="false" customHeight="false" outlineLevel="0" collapsed="false">
      <c r="A113" s="193" t="s">
        <v>3604</v>
      </c>
      <c r="B113" s="193" t="s">
        <v>3598</v>
      </c>
      <c r="C113" s="192" t="s">
        <v>685</v>
      </c>
      <c r="D113" s="192" t="s">
        <v>3989</v>
      </c>
      <c r="E113" s="217" t="s">
        <v>3953</v>
      </c>
      <c r="F113" s="193" t="s">
        <v>3992</v>
      </c>
      <c r="G113" s="223" t="s">
        <v>3773</v>
      </c>
      <c r="H113" s="19" t="n">
        <f aca="false">LEN(A113)</f>
        <v>25</v>
      </c>
    </row>
    <row r="114" customFormat="false" ht="27" hidden="false" customHeight="false" outlineLevel="0" collapsed="false">
      <c r="A114" s="193" t="s">
        <v>3065</v>
      </c>
      <c r="B114" s="193" t="s">
        <v>3686</v>
      </c>
      <c r="C114" s="192" t="s">
        <v>696</v>
      </c>
      <c r="D114" s="192" t="s">
        <v>3989</v>
      </c>
      <c r="E114" s="217" t="s">
        <v>3953</v>
      </c>
      <c r="F114" s="193" t="s">
        <v>4001</v>
      </c>
      <c r="G114" s="223" t="s">
        <v>4002</v>
      </c>
      <c r="H114" s="19" t="n">
        <f aca="false">LEN(A114)</f>
        <v>26</v>
      </c>
    </row>
    <row r="115" customFormat="false" ht="27" hidden="false" customHeight="false" outlineLevel="0" collapsed="false">
      <c r="A115" s="193" t="s">
        <v>3072</v>
      </c>
      <c r="B115" s="193" t="s">
        <v>3686</v>
      </c>
      <c r="C115" s="192" t="s">
        <v>451</v>
      </c>
      <c r="D115" s="192" t="s">
        <v>3962</v>
      </c>
      <c r="E115" s="217" t="s">
        <v>3963</v>
      </c>
      <c r="F115" s="193" t="s">
        <v>4003</v>
      </c>
      <c r="G115" s="223" t="s">
        <v>4004</v>
      </c>
      <c r="H115" s="19" t="n">
        <f aca="false">LEN(A115)</f>
        <v>27</v>
      </c>
    </row>
    <row r="116" customFormat="false" ht="27" hidden="false" customHeight="false" outlineLevel="0" collapsed="false">
      <c r="A116" s="193" t="s">
        <v>3605</v>
      </c>
      <c r="B116" s="193" t="s">
        <v>3664</v>
      </c>
      <c r="C116" s="192" t="s">
        <v>379</v>
      </c>
      <c r="D116" s="192" t="s">
        <v>3962</v>
      </c>
      <c r="E116" s="217" t="s">
        <v>3963</v>
      </c>
      <c r="F116" s="193" t="s">
        <v>4005</v>
      </c>
      <c r="G116" s="223" t="s">
        <v>4006</v>
      </c>
      <c r="H116" s="19" t="n">
        <f aca="false">LEN(A116)</f>
        <v>30</v>
      </c>
    </row>
    <row r="117" customFormat="false" ht="27" hidden="false" customHeight="false" outlineLevel="0" collapsed="false">
      <c r="A117" s="193" t="s">
        <v>3690</v>
      </c>
      <c r="B117" s="193" t="s">
        <v>3686</v>
      </c>
      <c r="C117" s="192" t="s">
        <v>379</v>
      </c>
      <c r="D117" s="192" t="s">
        <v>4007</v>
      </c>
      <c r="E117" s="217" t="n">
        <v>900304000</v>
      </c>
      <c r="F117" s="193" t="s">
        <v>4008</v>
      </c>
      <c r="G117" s="228" t="s">
        <v>3737</v>
      </c>
      <c r="H117" s="19" t="n">
        <f aca="false">LEN(A117)</f>
        <v>25</v>
      </c>
    </row>
    <row r="118" customFormat="false" ht="27" hidden="false" customHeight="false" outlineLevel="0" collapsed="false">
      <c r="A118" s="193" t="s">
        <v>3026</v>
      </c>
      <c r="B118" s="193" t="s">
        <v>3598</v>
      </c>
      <c r="C118" s="192" t="s">
        <v>379</v>
      </c>
      <c r="D118" s="192" t="s">
        <v>4009</v>
      </c>
      <c r="E118" s="217" t="s">
        <v>3953</v>
      </c>
      <c r="F118" s="193" t="s">
        <v>4010</v>
      </c>
      <c r="G118" s="229" t="s">
        <v>4011</v>
      </c>
      <c r="H118" s="19" t="n">
        <f aca="false">LEN(A118)</f>
        <v>23</v>
      </c>
    </row>
    <row r="119" customFormat="false" ht="27" hidden="false" customHeight="false" outlineLevel="0" collapsed="false">
      <c r="A119" s="193" t="s">
        <v>3669</v>
      </c>
      <c r="B119" s="193" t="s">
        <v>3686</v>
      </c>
      <c r="C119" s="192" t="s">
        <v>379</v>
      </c>
      <c r="D119" s="192" t="s">
        <v>4012</v>
      </c>
      <c r="E119" s="217" t="n">
        <v>2201101000</v>
      </c>
      <c r="F119" s="193" t="s">
        <v>4013</v>
      </c>
      <c r="G119" s="223" t="s">
        <v>4014</v>
      </c>
      <c r="H119" s="19" t="n">
        <f aca="false">LEN(A119)</f>
        <v>25</v>
      </c>
    </row>
    <row r="120" customFormat="false" ht="27" hidden="false" customHeight="false" outlineLevel="0" collapsed="false">
      <c r="A120" s="193" t="s">
        <v>3052</v>
      </c>
      <c r="B120" s="193" t="s">
        <v>3686</v>
      </c>
      <c r="C120" s="192" t="s">
        <v>490</v>
      </c>
      <c r="D120" s="192" t="s">
        <v>4015</v>
      </c>
      <c r="E120" s="217" t="n">
        <v>901505000</v>
      </c>
      <c r="F120" s="193" t="s">
        <v>4016</v>
      </c>
      <c r="G120" s="223" t="s">
        <v>4017</v>
      </c>
      <c r="H120" s="19" t="n">
        <f aca="false">LEN(A120)</f>
        <v>23</v>
      </c>
    </row>
    <row r="121" customFormat="false" ht="27" hidden="false" customHeight="false" outlineLevel="0" collapsed="false">
      <c r="A121" s="193" t="s">
        <v>3611</v>
      </c>
      <c r="B121" s="193" t="s">
        <v>3664</v>
      </c>
      <c r="C121" s="192" t="s">
        <v>490</v>
      </c>
      <c r="D121" s="192" t="s">
        <v>4015</v>
      </c>
      <c r="E121" s="217" t="n">
        <v>901505000</v>
      </c>
      <c r="F121" s="193" t="s">
        <v>4018</v>
      </c>
      <c r="G121" s="223" t="s">
        <v>4019</v>
      </c>
      <c r="H121" s="19" t="n">
        <f aca="false">LEN(A121)</f>
        <v>24</v>
      </c>
    </row>
    <row r="122" customFormat="false" ht="27" hidden="false" customHeight="false" outlineLevel="0" collapsed="false">
      <c r="A122" s="193" t="s">
        <v>3031</v>
      </c>
      <c r="B122" s="193" t="s">
        <v>3718</v>
      </c>
      <c r="C122" s="192" t="s">
        <v>707</v>
      </c>
      <c r="D122" s="192" t="s">
        <v>4020</v>
      </c>
      <c r="E122" s="217" t="s">
        <v>4021</v>
      </c>
      <c r="F122" s="193" t="s">
        <v>4022</v>
      </c>
      <c r="G122" s="223" t="s">
        <v>4023</v>
      </c>
      <c r="H122" s="19" t="n">
        <f aca="false">LEN(A122)</f>
        <v>25</v>
      </c>
    </row>
    <row r="123" customFormat="false" ht="27" hidden="false" customHeight="false" outlineLevel="0" collapsed="false">
      <c r="A123" s="193" t="s">
        <v>3608</v>
      </c>
      <c r="B123" s="193" t="s">
        <v>3686</v>
      </c>
      <c r="C123" s="192" t="s">
        <v>477</v>
      </c>
      <c r="D123" s="192" t="s">
        <v>3935</v>
      </c>
      <c r="E123" s="217" t="s">
        <v>3932</v>
      </c>
      <c r="F123" s="193" t="s">
        <v>4024</v>
      </c>
      <c r="G123" s="223" t="s">
        <v>4025</v>
      </c>
      <c r="H123" s="19" t="n">
        <f aca="false">LEN(A123)</f>
        <v>34</v>
      </c>
    </row>
    <row r="124" customFormat="false" ht="27" hidden="false" customHeight="false" outlineLevel="0" collapsed="false">
      <c r="A124" s="193" t="s">
        <v>3049</v>
      </c>
      <c r="B124" s="193" t="s">
        <v>3686</v>
      </c>
      <c r="C124" s="192" t="s">
        <v>477</v>
      </c>
      <c r="D124" s="192" t="s">
        <v>3935</v>
      </c>
      <c r="E124" s="217" t="s">
        <v>3932</v>
      </c>
      <c r="F124" s="193" t="s">
        <v>4026</v>
      </c>
      <c r="G124" s="223" t="s">
        <v>4027</v>
      </c>
      <c r="H124" s="19" t="n">
        <f aca="false">LEN(A124)</f>
        <v>30</v>
      </c>
    </row>
    <row r="125" customFormat="false" ht="27" hidden="false" customHeight="false" outlineLevel="0" collapsed="false">
      <c r="A125" s="193" t="s">
        <v>3051</v>
      </c>
      <c r="B125" s="193" t="s">
        <v>3664</v>
      </c>
      <c r="C125" s="192" t="s">
        <v>574</v>
      </c>
      <c r="D125" s="192" t="s">
        <v>3935</v>
      </c>
      <c r="E125" s="217" t="s">
        <v>3932</v>
      </c>
      <c r="F125" s="193" t="s">
        <v>4028</v>
      </c>
      <c r="G125" s="223" t="s">
        <v>4029</v>
      </c>
      <c r="H125" s="19" t="n">
        <f aca="false">LEN(A125)</f>
        <v>31</v>
      </c>
    </row>
    <row r="126" customFormat="false" ht="27" hidden="false" customHeight="false" outlineLevel="0" collapsed="false">
      <c r="A126" s="193" t="s">
        <v>3610</v>
      </c>
      <c r="B126" s="193" t="s">
        <v>3664</v>
      </c>
      <c r="C126" s="192" t="s">
        <v>574</v>
      </c>
      <c r="D126" s="192" t="s">
        <v>3935</v>
      </c>
      <c r="E126" s="217" t="s">
        <v>3932</v>
      </c>
      <c r="F126" s="193" t="s">
        <v>4030</v>
      </c>
      <c r="G126" s="228" t="s">
        <v>3737</v>
      </c>
      <c r="H126" s="19" t="n">
        <f aca="false">LEN(A126)</f>
        <v>29</v>
      </c>
    </row>
    <row r="127" customFormat="false" ht="27" hidden="false" customHeight="false" outlineLevel="0" collapsed="false">
      <c r="A127" s="193" t="s">
        <v>3069</v>
      </c>
      <c r="B127" s="193" t="s">
        <v>3664</v>
      </c>
      <c r="C127" s="192" t="s">
        <v>409</v>
      </c>
      <c r="D127" s="192" t="s">
        <v>3935</v>
      </c>
      <c r="E127" s="217" t="s">
        <v>3932</v>
      </c>
      <c r="F127" s="193" t="s">
        <v>4031</v>
      </c>
      <c r="G127" s="223" t="s">
        <v>4032</v>
      </c>
      <c r="H127" s="19" t="n">
        <f aca="false">LEN(A127)</f>
        <v>32</v>
      </c>
    </row>
    <row r="128" customFormat="false" ht="27" hidden="false" customHeight="false" outlineLevel="0" collapsed="false">
      <c r="A128" s="193" t="s">
        <v>3070</v>
      </c>
      <c r="B128" s="193" t="s">
        <v>3686</v>
      </c>
      <c r="C128" s="192" t="s">
        <v>423</v>
      </c>
      <c r="D128" s="192" t="s">
        <v>3962</v>
      </c>
      <c r="E128" s="217" t="s">
        <v>3963</v>
      </c>
      <c r="F128" s="193" t="s">
        <v>4033</v>
      </c>
      <c r="G128" s="223" t="s">
        <v>4034</v>
      </c>
      <c r="H128" s="19" t="n">
        <f aca="false">LEN(A128)</f>
        <v>20</v>
      </c>
    </row>
    <row r="129" customFormat="false" ht="27" hidden="false" customHeight="false" outlineLevel="0" collapsed="false">
      <c r="A129" s="193" t="s">
        <v>3071</v>
      </c>
      <c r="B129" s="193" t="s">
        <v>3664</v>
      </c>
      <c r="C129" s="192" t="s">
        <v>437</v>
      </c>
      <c r="D129" s="192" t="s">
        <v>3962</v>
      </c>
      <c r="E129" s="217" t="s">
        <v>3963</v>
      </c>
      <c r="F129" s="193" t="s">
        <v>4035</v>
      </c>
      <c r="G129" s="228" t="s">
        <v>3737</v>
      </c>
      <c r="H129" s="19" t="n">
        <f aca="false">LEN(A129)</f>
        <v>26</v>
      </c>
    </row>
    <row r="130" customFormat="false" ht="27" hidden="false" customHeight="false" outlineLevel="0" collapsed="false">
      <c r="A130" s="193" t="s">
        <v>3618</v>
      </c>
      <c r="B130" s="193" t="s">
        <v>3598</v>
      </c>
      <c r="C130" s="192" t="s">
        <v>437</v>
      </c>
      <c r="D130" s="192" t="s">
        <v>3962</v>
      </c>
      <c r="E130" s="217" t="s">
        <v>3963</v>
      </c>
      <c r="F130" s="193" t="s">
        <v>4036</v>
      </c>
      <c r="G130" s="228" t="s">
        <v>4037</v>
      </c>
      <c r="H130" s="19" t="n">
        <f aca="false">LEN(A130)</f>
        <v>19</v>
      </c>
    </row>
    <row r="131" customFormat="false" ht="27" hidden="false" customHeight="false" outlineLevel="0" collapsed="false">
      <c r="A131" s="193" t="s">
        <v>3073</v>
      </c>
      <c r="B131" s="193" t="s">
        <v>3598</v>
      </c>
      <c r="C131" s="192" t="s">
        <v>464</v>
      </c>
      <c r="D131" s="192" t="s">
        <v>3962</v>
      </c>
      <c r="E131" s="217" t="s">
        <v>3963</v>
      </c>
      <c r="F131" s="193" t="s">
        <v>4038</v>
      </c>
      <c r="G131" s="223" t="s">
        <v>4039</v>
      </c>
      <c r="H131" s="19" t="n">
        <f aca="false">LEN(A131)</f>
        <v>31</v>
      </c>
    </row>
    <row r="132" customFormat="false" ht="27" hidden="false" customHeight="false" outlineLevel="0" collapsed="false">
      <c r="A132" s="193" t="s">
        <v>3336</v>
      </c>
      <c r="B132" s="193" t="s">
        <v>3718</v>
      </c>
      <c r="C132" s="192" t="s">
        <v>962</v>
      </c>
      <c r="D132" s="192" t="s">
        <v>4040</v>
      </c>
      <c r="E132" s="217" t="s">
        <v>4041</v>
      </c>
      <c r="F132" s="193" t="s">
        <v>4042</v>
      </c>
      <c r="G132" s="223" t="s">
        <v>4043</v>
      </c>
      <c r="H132" s="19" t="n">
        <f aca="false">LEN(A132)</f>
        <v>18</v>
      </c>
    </row>
    <row r="133" customFormat="false" ht="27" hidden="false" customHeight="false" outlineLevel="0" collapsed="false">
      <c r="A133" s="193" t="s">
        <v>3337</v>
      </c>
      <c r="B133" s="193" t="s">
        <v>3686</v>
      </c>
      <c r="C133" s="192" t="s">
        <v>1089</v>
      </c>
      <c r="D133" s="192" t="s">
        <v>4044</v>
      </c>
      <c r="E133" s="217" t="s">
        <v>4045</v>
      </c>
      <c r="F133" s="193" t="s">
        <v>4046</v>
      </c>
      <c r="G133" s="223" t="s">
        <v>4047</v>
      </c>
      <c r="H133" s="19" t="n">
        <f aca="false">LEN(A133)</f>
        <v>25</v>
      </c>
    </row>
    <row r="134" customFormat="false" ht="40.5" hidden="false" customHeight="false" outlineLevel="0" collapsed="false">
      <c r="A134" s="193" t="s">
        <v>3338</v>
      </c>
      <c r="B134" s="193" t="s">
        <v>3598</v>
      </c>
      <c r="C134" s="192" t="s">
        <v>730</v>
      </c>
      <c r="D134" s="192" t="s">
        <v>4048</v>
      </c>
      <c r="E134" s="217" t="n">
        <v>100901000</v>
      </c>
      <c r="F134" s="193" t="s">
        <v>4049</v>
      </c>
      <c r="G134" s="228" t="s">
        <v>3737</v>
      </c>
      <c r="H134" s="19" t="n">
        <f aca="false">LEN(A134)</f>
        <v>31</v>
      </c>
    </row>
    <row r="135" customFormat="false" ht="27" hidden="false" customHeight="false" outlineLevel="0" collapsed="false">
      <c r="A135" s="193" t="s">
        <v>3339</v>
      </c>
      <c r="B135" s="193" t="s">
        <v>3598</v>
      </c>
      <c r="C135" s="192" t="s">
        <v>752</v>
      </c>
      <c r="D135" s="192" t="s">
        <v>4050</v>
      </c>
      <c r="E135" s="217" t="n">
        <v>2402804000</v>
      </c>
      <c r="F135" s="193" t="s">
        <v>4051</v>
      </c>
      <c r="G135" s="223" t="s">
        <v>4052</v>
      </c>
      <c r="H135" s="19" t="n">
        <f aca="false">LEN(A135)</f>
        <v>33</v>
      </c>
    </row>
    <row r="136" customFormat="false" ht="27" hidden="false" customHeight="false" outlineLevel="0" collapsed="false">
      <c r="A136" s="193" t="s">
        <v>3340</v>
      </c>
      <c r="B136" s="193" t="s">
        <v>3598</v>
      </c>
      <c r="C136" s="192" t="s">
        <v>741</v>
      </c>
      <c r="D136" s="192" t="s">
        <v>4053</v>
      </c>
      <c r="E136" s="217" t="n">
        <v>3200501000</v>
      </c>
      <c r="F136" s="193" t="s">
        <v>4054</v>
      </c>
      <c r="G136" s="228" t="s">
        <v>3737</v>
      </c>
      <c r="H136" s="19" t="n">
        <f aca="false">LEN(A136)</f>
        <v>25</v>
      </c>
    </row>
    <row r="137" customFormat="false" ht="27" hidden="false" customHeight="false" outlineLevel="0" collapsed="false">
      <c r="A137" s="193" t="s">
        <v>3341</v>
      </c>
      <c r="B137" s="193" t="s">
        <v>3664</v>
      </c>
      <c r="C137" s="192" t="s">
        <v>929</v>
      </c>
      <c r="D137" s="192" t="s">
        <v>4055</v>
      </c>
      <c r="E137" s="217" t="n">
        <v>901701000</v>
      </c>
      <c r="F137" s="193" t="s">
        <v>4056</v>
      </c>
      <c r="G137" s="228" t="s">
        <v>3737</v>
      </c>
      <c r="H137" s="19" t="n">
        <f aca="false">LEN(A137)</f>
        <v>32</v>
      </c>
    </row>
    <row r="138" customFormat="false" ht="27" hidden="false" customHeight="false" outlineLevel="0" collapsed="false">
      <c r="A138" s="193" t="s">
        <v>3342</v>
      </c>
      <c r="B138" s="193" t="s">
        <v>3718</v>
      </c>
      <c r="C138" s="192" t="s">
        <v>1139</v>
      </c>
      <c r="D138" s="192" t="s">
        <v>4057</v>
      </c>
      <c r="E138" s="217" t="n">
        <v>2800301000</v>
      </c>
      <c r="F138" s="193" t="s">
        <v>4058</v>
      </c>
      <c r="G138" s="228" t="s">
        <v>3737</v>
      </c>
      <c r="H138" s="19" t="n">
        <f aca="false">LEN(A138)</f>
        <v>21</v>
      </c>
    </row>
    <row r="139" customFormat="false" ht="27" hidden="false" customHeight="false" outlineLevel="0" collapsed="false">
      <c r="A139" s="193" t="s">
        <v>3343</v>
      </c>
      <c r="B139" s="193" t="s">
        <v>3718</v>
      </c>
      <c r="C139" s="192" t="s">
        <v>1064</v>
      </c>
      <c r="D139" s="192" t="s">
        <v>4059</v>
      </c>
      <c r="E139" s="217" t="n">
        <v>2300101000</v>
      </c>
      <c r="F139" s="193" t="s">
        <v>4060</v>
      </c>
      <c r="G139" s="228" t="s">
        <v>3737</v>
      </c>
      <c r="H139" s="19" t="n">
        <f aca="false">LEN(A139)</f>
        <v>30</v>
      </c>
    </row>
    <row r="140" customFormat="false" ht="13.5" hidden="false" customHeight="false" outlineLevel="0" collapsed="false">
      <c r="A140" s="193" t="s">
        <v>3345</v>
      </c>
      <c r="B140" s="193" t="s">
        <v>3598</v>
      </c>
      <c r="C140" s="192" t="s">
        <v>829</v>
      </c>
      <c r="D140" s="192" t="s">
        <v>4061</v>
      </c>
      <c r="E140" s="217" t="s">
        <v>4062</v>
      </c>
      <c r="F140" s="193" t="s">
        <v>4063</v>
      </c>
      <c r="G140" s="223" t="s">
        <v>4064</v>
      </c>
      <c r="H140" s="19" t="n">
        <f aca="false">LEN(A140)</f>
        <v>24</v>
      </c>
    </row>
    <row r="141" customFormat="false" ht="27" hidden="false" customHeight="false" outlineLevel="0" collapsed="false">
      <c r="A141" s="193" t="s">
        <v>3346</v>
      </c>
      <c r="B141" s="193" t="s">
        <v>3598</v>
      </c>
      <c r="C141" s="192" t="s">
        <v>1146</v>
      </c>
      <c r="D141" s="192" t="s">
        <v>4065</v>
      </c>
      <c r="E141" s="217" t="s">
        <v>4066</v>
      </c>
      <c r="F141" s="193" t="s">
        <v>4067</v>
      </c>
      <c r="G141" s="223" t="s">
        <v>4068</v>
      </c>
      <c r="H141" s="19" t="n">
        <f aca="false">LEN(A141)</f>
        <v>18</v>
      </c>
    </row>
    <row r="142" customFormat="false" ht="40.5" hidden="false" customHeight="false" outlineLevel="0" collapsed="false">
      <c r="A142" s="193" t="s">
        <v>3652</v>
      </c>
      <c r="B142" s="193" t="s">
        <v>3598</v>
      </c>
      <c r="C142" s="192" t="s">
        <v>818</v>
      </c>
      <c r="D142" s="192" t="s">
        <v>4069</v>
      </c>
      <c r="E142" s="217" t="n">
        <v>400350000</v>
      </c>
      <c r="F142" s="193" t="s">
        <v>4070</v>
      </c>
      <c r="G142" s="228" t="s">
        <v>3737</v>
      </c>
      <c r="H142" s="19" t="n">
        <f aca="false">LEN(A142)</f>
        <v>35</v>
      </c>
    </row>
    <row r="143" customFormat="false" ht="40.5" hidden="false" customHeight="false" outlineLevel="0" collapsed="false">
      <c r="A143" s="193" t="s">
        <v>3347</v>
      </c>
      <c r="B143" s="193" t="s">
        <v>3598</v>
      </c>
      <c r="C143" s="192" t="s">
        <v>818</v>
      </c>
      <c r="D143" s="192" t="s">
        <v>4069</v>
      </c>
      <c r="E143" s="217" t="n">
        <v>400350000</v>
      </c>
      <c r="F143" s="193" t="s">
        <v>4070</v>
      </c>
      <c r="G143" s="228" t="s">
        <v>3737</v>
      </c>
      <c r="H143" s="19" t="n">
        <f aca="false">LEN(A143)</f>
        <v>22</v>
      </c>
    </row>
    <row r="144" customFormat="false" ht="27" hidden="false" customHeight="false" outlineLevel="0" collapsed="false">
      <c r="A144" s="193" t="s">
        <v>3348</v>
      </c>
      <c r="B144" s="193" t="s">
        <v>3598</v>
      </c>
      <c r="C144" s="192" t="s">
        <v>873</v>
      </c>
      <c r="D144" s="192" t="s">
        <v>4071</v>
      </c>
      <c r="E144" s="217" t="n">
        <v>710201000</v>
      </c>
      <c r="F144" s="193" t="s">
        <v>4072</v>
      </c>
      <c r="G144" s="228" t="s">
        <v>3737</v>
      </c>
      <c r="H144" s="19" t="n">
        <f aca="false">LEN(A144)</f>
        <v>24</v>
      </c>
    </row>
    <row r="145" customFormat="false" ht="27" hidden="false" customHeight="false" outlineLevel="0" collapsed="false">
      <c r="A145" s="193" t="s">
        <v>3349</v>
      </c>
      <c r="B145" s="193" t="s">
        <v>3598</v>
      </c>
      <c r="C145" s="192" t="s">
        <v>885</v>
      </c>
      <c r="D145" s="192" t="s">
        <v>4073</v>
      </c>
      <c r="E145" s="217" t="s">
        <v>4074</v>
      </c>
      <c r="F145" s="193" t="s">
        <v>4075</v>
      </c>
      <c r="G145" s="228" t="s">
        <v>3737</v>
      </c>
      <c r="H145" s="19" t="n">
        <f aca="false">LEN(A145)</f>
        <v>26</v>
      </c>
    </row>
    <row r="146" customFormat="false" ht="27" hidden="false" customHeight="false" outlineLevel="0" collapsed="false">
      <c r="A146" s="193" t="s">
        <v>3350</v>
      </c>
      <c r="B146" s="193" t="s">
        <v>3598</v>
      </c>
      <c r="C146" s="192" t="s">
        <v>1153</v>
      </c>
      <c r="D146" s="192" t="s">
        <v>4076</v>
      </c>
      <c r="E146" s="217" t="s">
        <v>4077</v>
      </c>
      <c r="F146" s="193" t="s">
        <v>4078</v>
      </c>
      <c r="G146" s="223" t="s">
        <v>4079</v>
      </c>
      <c r="H146" s="19" t="n">
        <f aca="false">LEN(A146)</f>
        <v>24</v>
      </c>
    </row>
    <row r="147" customFormat="false" ht="27" hidden="false" customHeight="false" outlineLevel="0" collapsed="false">
      <c r="A147" s="193" t="s">
        <v>3351</v>
      </c>
      <c r="B147" s="193" t="s">
        <v>3664</v>
      </c>
      <c r="C147" s="192" t="s">
        <v>1160</v>
      </c>
      <c r="D147" s="192" t="s">
        <v>4080</v>
      </c>
      <c r="E147" s="217" t="n">
        <v>2803203000</v>
      </c>
      <c r="F147" s="193" t="s">
        <v>4081</v>
      </c>
      <c r="G147" s="223" t="s">
        <v>4082</v>
      </c>
      <c r="H147" s="19" t="n">
        <f aca="false">LEN(A147)</f>
        <v>28</v>
      </c>
    </row>
    <row r="148" customFormat="false" ht="27" hidden="false" customHeight="false" outlineLevel="0" collapsed="false">
      <c r="A148" s="193" t="s">
        <v>3344</v>
      </c>
      <c r="B148" s="193" t="s">
        <v>3598</v>
      </c>
      <c r="C148" s="192" t="s">
        <v>896</v>
      </c>
      <c r="D148" s="192" t="s">
        <v>4083</v>
      </c>
      <c r="E148" s="217" t="n">
        <v>801904000</v>
      </c>
      <c r="F148" s="193" t="s">
        <v>4084</v>
      </c>
      <c r="G148" s="223" t="s">
        <v>4085</v>
      </c>
      <c r="H148" s="19" t="n">
        <f aca="false">LEN(A148)</f>
        <v>29</v>
      </c>
    </row>
    <row r="149" customFormat="false" ht="13.5" hidden="false" customHeight="false" outlineLevel="0" collapsed="false">
      <c r="A149" s="193" t="s">
        <v>3352</v>
      </c>
      <c r="B149" s="193" t="s">
        <v>3598</v>
      </c>
      <c r="C149" s="192" t="s">
        <v>1196</v>
      </c>
      <c r="D149" s="192" t="s">
        <v>4086</v>
      </c>
      <c r="E149" s="217" t="s">
        <v>4087</v>
      </c>
      <c r="F149" s="193" t="s">
        <v>4088</v>
      </c>
      <c r="G149" s="223" t="s">
        <v>4089</v>
      </c>
      <c r="H149" s="19" t="n">
        <f aca="false">LEN(A149)</f>
        <v>31</v>
      </c>
    </row>
    <row r="150" customFormat="false" ht="27" hidden="false" customHeight="false" outlineLevel="0" collapsed="false">
      <c r="A150" s="193" t="s">
        <v>3353</v>
      </c>
      <c r="B150" s="193" t="s">
        <v>3664</v>
      </c>
      <c r="C150" s="192" t="s">
        <v>1007</v>
      </c>
      <c r="D150" s="192" t="s">
        <v>4090</v>
      </c>
      <c r="E150" s="217" t="n">
        <v>1900502000</v>
      </c>
      <c r="F150" s="193" t="s">
        <v>4091</v>
      </c>
      <c r="G150" s="223" t="s">
        <v>4092</v>
      </c>
      <c r="H150" s="19" t="n">
        <f aca="false">LEN(A150)</f>
        <v>30</v>
      </c>
    </row>
    <row r="151" customFormat="false" ht="40.5" hidden="false" customHeight="false" outlineLevel="0" collapsed="false">
      <c r="A151" s="193" t="s">
        <v>3354</v>
      </c>
      <c r="B151" s="193" t="s">
        <v>3598</v>
      </c>
      <c r="C151" s="192" t="s">
        <v>1132</v>
      </c>
      <c r="D151" s="192" t="s">
        <v>4093</v>
      </c>
      <c r="E151" s="217" t="n">
        <v>2701801000</v>
      </c>
      <c r="F151" s="193" t="s">
        <v>4094</v>
      </c>
      <c r="G151" s="228" t="s">
        <v>3737</v>
      </c>
      <c r="H151" s="19" t="n">
        <f aca="false">LEN(A151)</f>
        <v>22</v>
      </c>
    </row>
    <row r="152" customFormat="false" ht="27" hidden="false" customHeight="false" outlineLevel="0" collapsed="false">
      <c r="A152" s="193" t="s">
        <v>3355</v>
      </c>
      <c r="B152" s="193" t="s">
        <v>3686</v>
      </c>
      <c r="C152" s="192" t="s">
        <v>763</v>
      </c>
      <c r="D152" s="192" t="s">
        <v>4095</v>
      </c>
      <c r="E152" s="217" t="s">
        <v>4096</v>
      </c>
      <c r="F152" s="193" t="s">
        <v>4097</v>
      </c>
      <c r="G152" s="223" t="s">
        <v>4098</v>
      </c>
      <c r="H152" s="19" t="n">
        <f aca="false">LEN(A152)</f>
        <v>25</v>
      </c>
    </row>
    <row r="153" customFormat="false" ht="27" hidden="false" customHeight="false" outlineLevel="0" collapsed="false">
      <c r="A153" s="193" t="s">
        <v>3356</v>
      </c>
      <c r="B153" s="193" t="s">
        <v>3664</v>
      </c>
      <c r="C153" s="192" t="s">
        <v>973</v>
      </c>
      <c r="D153" s="192" t="s">
        <v>4099</v>
      </c>
      <c r="E153" s="217" t="n">
        <v>1409701000</v>
      </c>
      <c r="F153" s="193" t="s">
        <v>4100</v>
      </c>
      <c r="G153" s="223" t="s">
        <v>4101</v>
      </c>
      <c r="H153" s="19" t="n">
        <f aca="false">LEN(A153)</f>
        <v>29</v>
      </c>
    </row>
    <row r="154" customFormat="false" ht="27" hidden="false" customHeight="false" outlineLevel="0" collapsed="false">
      <c r="A154" s="193" t="s">
        <v>3357</v>
      </c>
      <c r="B154" s="193" t="s">
        <v>3686</v>
      </c>
      <c r="C154" s="192" t="s">
        <v>951</v>
      </c>
      <c r="D154" s="192" t="s">
        <v>4102</v>
      </c>
      <c r="E154" s="217" t="n">
        <v>1103705000</v>
      </c>
      <c r="F154" s="193" t="s">
        <v>4103</v>
      </c>
      <c r="G154" s="223" t="s">
        <v>4104</v>
      </c>
      <c r="H154" s="19" t="n">
        <f aca="false">LEN(A154)</f>
        <v>15</v>
      </c>
    </row>
    <row r="155" customFormat="false" ht="27" hidden="false" customHeight="false" outlineLevel="0" collapsed="false">
      <c r="A155" s="193" t="s">
        <v>3358</v>
      </c>
      <c r="B155" s="193" t="s">
        <v>3598</v>
      </c>
      <c r="C155" s="192" t="s">
        <v>1097</v>
      </c>
      <c r="D155" s="192" t="s">
        <v>4105</v>
      </c>
      <c r="E155" s="217" t="n">
        <v>2602901000</v>
      </c>
      <c r="F155" s="193" t="s">
        <v>4106</v>
      </c>
      <c r="G155" s="228" t="s">
        <v>3737</v>
      </c>
      <c r="H155" s="19" t="n">
        <f aca="false">LEN(A155)</f>
        <v>24</v>
      </c>
    </row>
    <row r="156" customFormat="false" ht="27" hidden="false" customHeight="false" outlineLevel="0" collapsed="false">
      <c r="A156" s="193" t="s">
        <v>3359</v>
      </c>
      <c r="B156" s="193" t="s">
        <v>3598</v>
      </c>
      <c r="C156" s="192" t="s">
        <v>807</v>
      </c>
      <c r="D156" s="192" t="s">
        <v>4107</v>
      </c>
      <c r="E156" s="217" t="n">
        <v>300301000</v>
      </c>
      <c r="F156" s="193" t="s">
        <v>4108</v>
      </c>
      <c r="G156" s="228" t="s">
        <v>3737</v>
      </c>
      <c r="H156" s="19" t="n">
        <f aca="false">LEN(A156)</f>
        <v>19</v>
      </c>
    </row>
    <row r="157" customFormat="false" ht="13.5" hidden="false" customHeight="false" outlineLevel="0" collapsed="false">
      <c r="A157" s="193" t="s">
        <v>3360</v>
      </c>
      <c r="B157" s="193" t="s">
        <v>3718</v>
      </c>
      <c r="C157" s="192" t="s">
        <v>996</v>
      </c>
      <c r="D157" s="192" t="s">
        <v>4109</v>
      </c>
      <c r="E157" s="217" t="n">
        <v>1605204000</v>
      </c>
      <c r="F157" s="193" t="s">
        <v>4110</v>
      </c>
      <c r="G157" s="228" t="s">
        <v>3737</v>
      </c>
      <c r="H157" s="19" t="n">
        <f aca="false">LEN(A157)</f>
        <v>28</v>
      </c>
    </row>
    <row r="158" customFormat="false" ht="27" hidden="false" customHeight="false" outlineLevel="0" collapsed="false">
      <c r="A158" s="193" t="s">
        <v>3361</v>
      </c>
      <c r="B158" s="193" t="s">
        <v>3598</v>
      </c>
      <c r="C158" s="192" t="s">
        <v>862</v>
      </c>
      <c r="D158" s="192" t="s">
        <v>4111</v>
      </c>
      <c r="E158" s="217" t="n">
        <v>600707000</v>
      </c>
      <c r="F158" s="193" t="s">
        <v>4112</v>
      </c>
      <c r="G158" s="228" t="s">
        <v>3737</v>
      </c>
      <c r="H158" s="19" t="n">
        <f aca="false">LEN(A158)</f>
        <v>30</v>
      </c>
    </row>
    <row r="159" customFormat="false" ht="27" hidden="false" customHeight="false" outlineLevel="0" collapsed="false">
      <c r="A159" s="193" t="s">
        <v>3362</v>
      </c>
      <c r="B159" s="193" t="s">
        <v>3598</v>
      </c>
      <c r="C159" s="192" t="s">
        <v>1167</v>
      </c>
      <c r="D159" s="192" t="s">
        <v>4113</v>
      </c>
      <c r="E159" s="217" t="n">
        <v>2802206000</v>
      </c>
      <c r="F159" s="193" t="s">
        <v>4114</v>
      </c>
      <c r="G159" s="228" t="s">
        <v>3737</v>
      </c>
      <c r="H159" s="19" t="n">
        <f aca="false">LEN(A159)</f>
        <v>33</v>
      </c>
    </row>
    <row r="160" customFormat="false" ht="27" hidden="false" customHeight="false" outlineLevel="0" collapsed="false">
      <c r="A160" s="193" t="s">
        <v>3363</v>
      </c>
      <c r="B160" s="193" t="s">
        <v>3598</v>
      </c>
      <c r="C160" s="192" t="s">
        <v>1081</v>
      </c>
      <c r="D160" s="192" t="s">
        <v>4115</v>
      </c>
      <c r="E160" s="217" t="n">
        <v>2501207000</v>
      </c>
      <c r="F160" s="193" t="s">
        <v>4116</v>
      </c>
      <c r="G160" s="223" t="s">
        <v>4117</v>
      </c>
      <c r="H160" s="19" t="n">
        <f aca="false">LEN(A160)</f>
        <v>16</v>
      </c>
    </row>
    <row r="161" customFormat="false" ht="27" hidden="false" customHeight="false" outlineLevel="0" collapsed="false">
      <c r="A161" s="193" t="s">
        <v>3364</v>
      </c>
      <c r="B161" s="193" t="s">
        <v>3598</v>
      </c>
      <c r="C161" s="192" t="s">
        <v>774</v>
      </c>
      <c r="D161" s="192" t="s">
        <v>4118</v>
      </c>
      <c r="E161" s="217" t="s">
        <v>4119</v>
      </c>
      <c r="F161" s="193" t="s">
        <v>4120</v>
      </c>
      <c r="G161" s="228" t="s">
        <v>3737</v>
      </c>
      <c r="H161" s="19" t="n">
        <f aca="false">LEN(A161)</f>
        <v>31</v>
      </c>
    </row>
    <row r="162" customFormat="false" ht="27" hidden="false" customHeight="false" outlineLevel="0" collapsed="false">
      <c r="A162" s="193" t="s">
        <v>3365</v>
      </c>
      <c r="B162" s="193" t="s">
        <v>3598</v>
      </c>
      <c r="C162" s="192" t="s">
        <v>940</v>
      </c>
      <c r="D162" s="192" t="s">
        <v>4121</v>
      </c>
      <c r="E162" s="217" t="n">
        <v>900201100</v>
      </c>
      <c r="F162" s="193" t="s">
        <v>4122</v>
      </c>
      <c r="G162" s="228" t="s">
        <v>3737</v>
      </c>
      <c r="H162" s="19" t="n">
        <f aca="false">LEN(A162)</f>
        <v>30</v>
      </c>
    </row>
    <row r="163" customFormat="false" ht="13.5" hidden="false" customHeight="false" outlineLevel="0" collapsed="false">
      <c r="A163" s="193" t="s">
        <v>3366</v>
      </c>
      <c r="B163" s="193" t="s">
        <v>3598</v>
      </c>
      <c r="C163" s="192" t="s">
        <v>1019</v>
      </c>
      <c r="D163" s="192" t="s">
        <v>4123</v>
      </c>
      <c r="E163" s="217" t="n">
        <v>1902101000</v>
      </c>
      <c r="F163" s="193" t="s">
        <v>4124</v>
      </c>
      <c r="G163" s="223" t="s">
        <v>4125</v>
      </c>
      <c r="H163" s="19" t="n">
        <f aca="false">LEN(A163)</f>
        <v>22</v>
      </c>
    </row>
    <row r="164" customFormat="false" ht="13.5" hidden="false" customHeight="false" outlineLevel="0" collapsed="false">
      <c r="A164" s="193" t="s">
        <v>3367</v>
      </c>
      <c r="B164" s="193" t="s">
        <v>3598</v>
      </c>
      <c r="C164" s="192" t="s">
        <v>1104</v>
      </c>
      <c r="D164" s="192" t="s">
        <v>4126</v>
      </c>
      <c r="E164" s="217" t="n">
        <v>2802511000</v>
      </c>
      <c r="F164" s="193" t="s">
        <v>4127</v>
      </c>
      <c r="G164" s="223" t="s">
        <v>4128</v>
      </c>
      <c r="H164" s="19" t="n">
        <f aca="false">LEN(A164)</f>
        <v>36</v>
      </c>
    </row>
    <row r="165" customFormat="false" ht="27" hidden="false" customHeight="false" outlineLevel="0" collapsed="false">
      <c r="A165" s="193" t="s">
        <v>3680</v>
      </c>
      <c r="B165" s="193" t="s">
        <v>3664</v>
      </c>
      <c r="C165" s="192" t="s">
        <v>1111</v>
      </c>
      <c r="D165" s="192" t="s">
        <v>4129</v>
      </c>
      <c r="E165" s="217" t="n">
        <v>2604318000</v>
      </c>
      <c r="F165" s="193" t="s">
        <v>4130</v>
      </c>
      <c r="G165" s="228" t="s">
        <v>3737</v>
      </c>
      <c r="H165" s="19" t="n">
        <f aca="false">LEN(A165)</f>
        <v>32</v>
      </c>
    </row>
    <row r="166" customFormat="false" ht="27" hidden="false" customHeight="false" outlineLevel="0" collapsed="false">
      <c r="A166" s="193" t="s">
        <v>3368</v>
      </c>
      <c r="B166" s="193" t="s">
        <v>3598</v>
      </c>
      <c r="C166" s="192" t="s">
        <v>1111</v>
      </c>
      <c r="D166" s="192" t="s">
        <v>4129</v>
      </c>
      <c r="E166" s="217" t="n">
        <v>2604318000</v>
      </c>
      <c r="F166" s="193" t="s">
        <v>4131</v>
      </c>
      <c r="G166" s="228" t="s">
        <v>3737</v>
      </c>
      <c r="H166" s="19" t="n">
        <f aca="false">LEN(A166)</f>
        <v>24</v>
      </c>
    </row>
    <row r="167" customFormat="false" ht="27" hidden="false" customHeight="false" outlineLevel="0" collapsed="false">
      <c r="A167" s="193" t="s">
        <v>3697</v>
      </c>
      <c r="B167" s="193" t="s">
        <v>3598</v>
      </c>
      <c r="C167" s="192" t="s">
        <v>1111</v>
      </c>
      <c r="D167" s="192" t="s">
        <v>4129</v>
      </c>
      <c r="E167" s="217" t="n">
        <v>2604318000</v>
      </c>
      <c r="F167" s="193" t="s">
        <v>4131</v>
      </c>
      <c r="G167" s="228" t="s">
        <v>3737</v>
      </c>
      <c r="H167" s="19" t="n">
        <f aca="false">LEN(A167)</f>
        <v>29</v>
      </c>
    </row>
    <row r="168" customFormat="false" ht="27" hidden="false" customHeight="false" outlineLevel="0" collapsed="false">
      <c r="A168" s="193" t="s">
        <v>3653</v>
      </c>
      <c r="B168" s="193" t="s">
        <v>3598</v>
      </c>
      <c r="C168" s="192" t="s">
        <v>1111</v>
      </c>
      <c r="D168" s="192" t="s">
        <v>4129</v>
      </c>
      <c r="E168" s="217" t="n">
        <v>2604318000</v>
      </c>
      <c r="F168" s="193" t="s">
        <v>4132</v>
      </c>
      <c r="G168" s="228" t="s">
        <v>3737</v>
      </c>
      <c r="H168" s="19" t="n">
        <f aca="false">LEN(A168)</f>
        <v>21</v>
      </c>
    </row>
    <row r="169" customFormat="false" ht="27" hidden="false" customHeight="false" outlineLevel="0" collapsed="false">
      <c r="A169" s="193" t="s">
        <v>3369</v>
      </c>
      <c r="B169" s="193" t="s">
        <v>3598</v>
      </c>
      <c r="C169" s="192" t="s">
        <v>1173</v>
      </c>
      <c r="D169" s="192" t="s">
        <v>4133</v>
      </c>
      <c r="E169" s="217" t="n">
        <v>2802717000</v>
      </c>
      <c r="F169" s="193" t="s">
        <v>4134</v>
      </c>
      <c r="G169" s="228" t="s">
        <v>3737</v>
      </c>
      <c r="H169" s="19" t="n">
        <f aca="false">LEN(A169)</f>
        <v>34</v>
      </c>
    </row>
    <row r="170" customFormat="false" ht="27" hidden="false" customHeight="false" outlineLevel="0" collapsed="false">
      <c r="A170" s="193" t="s">
        <v>3370</v>
      </c>
      <c r="B170" s="193" t="s">
        <v>3598</v>
      </c>
      <c r="C170" s="192" t="s">
        <v>907</v>
      </c>
      <c r="D170" s="192" t="s">
        <v>4135</v>
      </c>
      <c r="E170" s="217" t="n">
        <v>805203000</v>
      </c>
      <c r="F170" s="193" t="s">
        <v>4136</v>
      </c>
      <c r="G170" s="223" t="s">
        <v>4137</v>
      </c>
      <c r="H170" s="19" t="n">
        <f aca="false">LEN(A170)</f>
        <v>18</v>
      </c>
    </row>
    <row r="171" customFormat="false" ht="27" hidden="false" customHeight="false" outlineLevel="0" collapsed="false">
      <c r="A171" s="193" t="s">
        <v>3371</v>
      </c>
      <c r="B171" s="193" t="s">
        <v>3664</v>
      </c>
      <c r="C171" s="192" t="s">
        <v>840</v>
      </c>
      <c r="D171" s="192" t="s">
        <v>4138</v>
      </c>
      <c r="E171" s="217" t="s">
        <v>4139</v>
      </c>
      <c r="F171" s="193" t="s">
        <v>4140</v>
      </c>
      <c r="G171" s="228" t="s">
        <v>3737</v>
      </c>
      <c r="H171" s="19" t="n">
        <f aca="false">LEN(A171)</f>
        <v>22</v>
      </c>
    </row>
    <row r="172" customFormat="false" ht="27" hidden="false" customHeight="false" outlineLevel="0" collapsed="false">
      <c r="A172" s="193" t="s">
        <v>3654</v>
      </c>
      <c r="B172" s="193" t="s">
        <v>3598</v>
      </c>
      <c r="C172" s="192" t="s">
        <v>840</v>
      </c>
      <c r="D172" s="192" t="s">
        <v>4138</v>
      </c>
      <c r="E172" s="217" t="s">
        <v>4139</v>
      </c>
      <c r="F172" s="193" t="s">
        <v>4141</v>
      </c>
      <c r="G172" s="228" t="s">
        <v>3737</v>
      </c>
      <c r="H172" s="19" t="n">
        <f aca="false">LEN(A172)</f>
        <v>21</v>
      </c>
    </row>
    <row r="173" customFormat="false" ht="27" hidden="false" customHeight="false" outlineLevel="0" collapsed="false">
      <c r="A173" s="193" t="s">
        <v>4142</v>
      </c>
      <c r="B173" s="232"/>
      <c r="C173" s="192" t="s">
        <v>840</v>
      </c>
      <c r="D173" s="192" t="s">
        <v>4138</v>
      </c>
      <c r="E173" s="217" t="s">
        <v>4139</v>
      </c>
      <c r="F173" s="193" t="s">
        <v>4141</v>
      </c>
      <c r="G173" s="228" t="s">
        <v>3737</v>
      </c>
      <c r="H173" s="19" t="n">
        <f aca="false">LEN(A173)</f>
        <v>26</v>
      </c>
    </row>
    <row r="174" customFormat="false" ht="13.5" hidden="false" customHeight="false" outlineLevel="0" collapsed="false">
      <c r="A174" s="193" t="s">
        <v>3372</v>
      </c>
      <c r="B174" s="193" t="s">
        <v>3598</v>
      </c>
      <c r="C174" s="192" t="s">
        <v>1201</v>
      </c>
      <c r="D174" s="192" t="s">
        <v>4143</v>
      </c>
      <c r="E174" s="217" t="n">
        <v>3105902000</v>
      </c>
      <c r="F174" s="193" t="s">
        <v>4144</v>
      </c>
      <c r="G174" s="228" t="s">
        <v>3737</v>
      </c>
      <c r="H174" s="19" t="n">
        <f aca="false">LEN(A174)</f>
        <v>34</v>
      </c>
    </row>
    <row r="175" customFormat="false" ht="27" hidden="false" customHeight="false" outlineLevel="0" collapsed="false">
      <c r="A175" s="193" t="s">
        <v>3373</v>
      </c>
      <c r="B175" s="193" t="s">
        <v>3598</v>
      </c>
      <c r="C175" s="192" t="s">
        <v>1042</v>
      </c>
      <c r="D175" s="192" t="s">
        <v>4145</v>
      </c>
      <c r="E175" s="217" t="s">
        <v>4146</v>
      </c>
      <c r="F175" s="193" t="s">
        <v>4147</v>
      </c>
      <c r="G175" s="228" t="s">
        <v>3737</v>
      </c>
      <c r="H175" s="19" t="n">
        <f aca="false">LEN(A175)</f>
        <v>31</v>
      </c>
    </row>
    <row r="176" customFormat="false" ht="27" hidden="false" customHeight="false" outlineLevel="0" collapsed="false">
      <c r="A176" s="193" t="s">
        <v>3374</v>
      </c>
      <c r="B176" s="193" t="s">
        <v>3598</v>
      </c>
      <c r="C176" s="192" t="s">
        <v>918</v>
      </c>
      <c r="D176" s="192" t="s">
        <v>4148</v>
      </c>
      <c r="E176" s="217" t="n">
        <v>800502000</v>
      </c>
      <c r="F176" s="193" t="s">
        <v>4149</v>
      </c>
      <c r="G176" s="223" t="s">
        <v>4150</v>
      </c>
      <c r="H176" s="19" t="n">
        <f aca="false">LEN(A176)</f>
        <v>26</v>
      </c>
    </row>
    <row r="177" customFormat="false" ht="27" hidden="false" customHeight="false" outlineLevel="0" collapsed="false">
      <c r="A177" s="193" t="s">
        <v>3375</v>
      </c>
      <c r="B177" s="193" t="s">
        <v>3664</v>
      </c>
      <c r="C177" s="192" t="s">
        <v>1053</v>
      </c>
      <c r="D177" s="192" t="s">
        <v>4151</v>
      </c>
      <c r="E177" s="217" t="s">
        <v>4152</v>
      </c>
      <c r="F177" s="193" t="s">
        <v>4153</v>
      </c>
      <c r="G177" s="223" t="s">
        <v>4154</v>
      </c>
      <c r="H177" s="19" t="n">
        <f aca="false">LEN(A177)</f>
        <v>20</v>
      </c>
    </row>
    <row r="178" customFormat="false" ht="40.5" hidden="false" customHeight="false" outlineLevel="0" collapsed="false">
      <c r="A178" s="193" t="s">
        <v>3376</v>
      </c>
      <c r="B178" s="193" t="s">
        <v>3598</v>
      </c>
      <c r="C178" s="192" t="s">
        <v>1031</v>
      </c>
      <c r="D178" s="192" t="s">
        <v>4155</v>
      </c>
      <c r="E178" s="217" t="n">
        <v>2007902000</v>
      </c>
      <c r="F178" s="193" t="s">
        <v>4156</v>
      </c>
      <c r="G178" s="223" t="s">
        <v>4157</v>
      </c>
      <c r="H178" s="19" t="n">
        <f aca="false">LEN(A178)</f>
        <v>24</v>
      </c>
    </row>
    <row r="179" customFormat="false" ht="40.5" hidden="false" customHeight="false" outlineLevel="0" collapsed="false">
      <c r="A179" s="193" t="s">
        <v>3377</v>
      </c>
      <c r="B179" s="193" t="s">
        <v>3598</v>
      </c>
      <c r="C179" s="192" t="s">
        <v>1118</v>
      </c>
      <c r="D179" s="192" t="s">
        <v>4158</v>
      </c>
      <c r="E179" s="217" t="n">
        <v>2402801000</v>
      </c>
      <c r="F179" s="193" t="s">
        <v>4159</v>
      </c>
      <c r="G179" s="228" t="s">
        <v>3714</v>
      </c>
      <c r="H179" s="19" t="n">
        <f aca="false">LEN(A179)</f>
        <v>24</v>
      </c>
    </row>
    <row r="180" customFormat="false" ht="40.5" hidden="false" customHeight="false" outlineLevel="0" collapsed="false">
      <c r="A180" s="193" t="s">
        <v>3655</v>
      </c>
      <c r="B180" s="232"/>
      <c r="C180" s="192" t="s">
        <v>1118</v>
      </c>
      <c r="D180" s="192" t="s">
        <v>4158</v>
      </c>
      <c r="E180" s="217" t="n">
        <v>2402801000</v>
      </c>
      <c r="F180" s="193" t="s">
        <v>4159</v>
      </c>
      <c r="G180" s="228" t="s">
        <v>3714</v>
      </c>
      <c r="H180" s="19" t="n">
        <f aca="false">LEN(A180)</f>
        <v>34</v>
      </c>
    </row>
    <row r="181" customFormat="false" ht="27" hidden="false" customHeight="false" outlineLevel="0" collapsed="false">
      <c r="A181" s="193" t="s">
        <v>3656</v>
      </c>
      <c r="B181" s="193" t="s">
        <v>3664</v>
      </c>
      <c r="C181" s="192" t="s">
        <v>1125</v>
      </c>
      <c r="D181" s="192" t="s">
        <v>4160</v>
      </c>
      <c r="E181" s="217" t="s">
        <v>4161</v>
      </c>
      <c r="F181" s="193" t="s">
        <v>4162</v>
      </c>
      <c r="G181" s="223" t="s">
        <v>4163</v>
      </c>
      <c r="H181" s="19" t="n">
        <f aca="false">LEN(A181)</f>
        <v>32</v>
      </c>
    </row>
    <row r="182" customFormat="false" ht="27" hidden="false" customHeight="false" outlineLevel="0" collapsed="false">
      <c r="A182" s="193" t="s">
        <v>3378</v>
      </c>
      <c r="B182" s="193" t="s">
        <v>3598</v>
      </c>
      <c r="C182" s="192" t="s">
        <v>1125</v>
      </c>
      <c r="D182" s="192" t="s">
        <v>4160</v>
      </c>
      <c r="E182" s="217" t="s">
        <v>4161</v>
      </c>
      <c r="F182" s="193" t="s">
        <v>4164</v>
      </c>
      <c r="G182" s="228" t="s">
        <v>3737</v>
      </c>
      <c r="H182" s="19" t="n">
        <f aca="false">LEN(A182)</f>
        <v>20</v>
      </c>
    </row>
    <row r="183" customFormat="false" ht="40.5" hidden="false" customHeight="false" outlineLevel="0" collapsed="false">
      <c r="A183" s="193" t="s">
        <v>3379</v>
      </c>
      <c r="B183" s="193" t="s">
        <v>3598</v>
      </c>
      <c r="C183" s="192" t="s">
        <v>1073</v>
      </c>
      <c r="D183" s="192" t="s">
        <v>4165</v>
      </c>
      <c r="E183" s="217" t="s">
        <v>4166</v>
      </c>
      <c r="F183" s="193" t="s">
        <v>4167</v>
      </c>
      <c r="G183" s="223" t="s">
        <v>4168</v>
      </c>
      <c r="H183" s="19" t="n">
        <f aca="false">LEN(A183)</f>
        <v>35</v>
      </c>
    </row>
    <row r="184" customFormat="false" ht="27" hidden="false" customHeight="false" outlineLevel="0" collapsed="false">
      <c r="A184" s="193" t="s">
        <v>3380</v>
      </c>
      <c r="B184" s="193" t="s">
        <v>3718</v>
      </c>
      <c r="C184" s="192" t="s">
        <v>1179</v>
      </c>
      <c r="D184" s="192" t="s">
        <v>4169</v>
      </c>
      <c r="E184" s="217" t="s">
        <v>4170</v>
      </c>
      <c r="F184" s="193" t="s">
        <v>4171</v>
      </c>
      <c r="G184" s="228" t="s">
        <v>3737</v>
      </c>
      <c r="H184" s="19" t="n">
        <f aca="false">LEN(A184)</f>
        <v>29</v>
      </c>
    </row>
    <row r="185" customFormat="false" ht="27" hidden="false" customHeight="false" outlineLevel="0" collapsed="false">
      <c r="A185" s="193" t="s">
        <v>3381</v>
      </c>
      <c r="B185" s="193" t="s">
        <v>3598</v>
      </c>
      <c r="C185" s="192" t="s">
        <v>785</v>
      </c>
      <c r="D185" s="192" t="s">
        <v>4172</v>
      </c>
      <c r="E185" s="217" t="n">
        <v>200304000</v>
      </c>
      <c r="F185" s="193" t="s">
        <v>4173</v>
      </c>
      <c r="G185" s="228" t="s">
        <v>3714</v>
      </c>
      <c r="H185" s="19" t="n">
        <f aca="false">LEN(A185)</f>
        <v>23</v>
      </c>
    </row>
    <row r="186" customFormat="false" ht="27" hidden="false" customHeight="false" outlineLevel="0" collapsed="false">
      <c r="A186" s="193" t="s">
        <v>3382</v>
      </c>
      <c r="B186" s="193" t="s">
        <v>3598</v>
      </c>
      <c r="C186" s="192" t="s">
        <v>796</v>
      </c>
      <c r="D186" s="192" t="s">
        <v>4174</v>
      </c>
      <c r="E186" s="217" t="s">
        <v>3726</v>
      </c>
      <c r="F186" s="193" t="s">
        <v>4175</v>
      </c>
      <c r="G186" s="223" t="s">
        <v>4176</v>
      </c>
      <c r="H186" s="19" t="n">
        <f aca="false">LEN(A186)</f>
        <v>32</v>
      </c>
    </row>
    <row r="187" customFormat="false" ht="27" hidden="false" customHeight="false" outlineLevel="0" collapsed="false">
      <c r="A187" s="193" t="s">
        <v>3383</v>
      </c>
      <c r="B187" s="193" t="s">
        <v>3718</v>
      </c>
      <c r="C187" s="192" t="s">
        <v>985</v>
      </c>
      <c r="D187" s="192" t="s">
        <v>4177</v>
      </c>
      <c r="E187" s="217" t="s">
        <v>4178</v>
      </c>
      <c r="F187" s="193" t="s">
        <v>4179</v>
      </c>
      <c r="G187" s="223" t="s">
        <v>4180</v>
      </c>
      <c r="H187" s="19" t="n">
        <f aca="false">LEN(A187)</f>
        <v>20</v>
      </c>
    </row>
    <row r="188" customFormat="false" ht="27" hidden="false" customHeight="false" outlineLevel="0" collapsed="false">
      <c r="A188" s="193" t="s">
        <v>3384</v>
      </c>
      <c r="B188" s="193" t="s">
        <v>3664</v>
      </c>
      <c r="C188" s="192" t="s">
        <v>851</v>
      </c>
      <c r="D188" s="192" t="s">
        <v>4181</v>
      </c>
      <c r="E188" s="217" t="n">
        <v>503502000</v>
      </c>
      <c r="F188" s="193" t="s">
        <v>4182</v>
      </c>
      <c r="G188" s="223" t="s">
        <v>4183</v>
      </c>
      <c r="H188" s="19" t="n">
        <f aca="false">LEN(A188)</f>
        <v>30</v>
      </c>
    </row>
    <row r="189" customFormat="false" ht="27" hidden="false" customHeight="false" outlineLevel="0" collapsed="false">
      <c r="A189" s="193" t="s">
        <v>3385</v>
      </c>
      <c r="B189" s="193" t="s">
        <v>3598</v>
      </c>
      <c r="C189" s="192" t="s">
        <v>1185</v>
      </c>
      <c r="D189" s="192" t="s">
        <v>4184</v>
      </c>
      <c r="E189" s="217" t="n">
        <v>3018902000</v>
      </c>
      <c r="F189" s="193" t="s">
        <v>4185</v>
      </c>
      <c r="G189" s="228" t="s">
        <v>3737</v>
      </c>
      <c r="H189" s="19" t="n">
        <f aca="false">LEN(A189)</f>
        <v>20</v>
      </c>
      <c r="I189" s="190"/>
    </row>
    <row r="190" s="190" customFormat="true" ht="27" hidden="false" customHeight="false" outlineLevel="0" collapsed="false">
      <c r="A190" s="193" t="s">
        <v>3386</v>
      </c>
      <c r="B190" s="193" t="s">
        <v>3664</v>
      </c>
      <c r="C190" s="192" t="s">
        <v>1191</v>
      </c>
      <c r="D190" s="192" t="s">
        <v>4186</v>
      </c>
      <c r="E190" s="217" t="s">
        <v>4187</v>
      </c>
      <c r="F190" s="193" t="s">
        <v>4188</v>
      </c>
      <c r="G190" s="223" t="s">
        <v>4189</v>
      </c>
      <c r="H190" s="19" t="n">
        <f aca="false">LEN(A190)</f>
        <v>29</v>
      </c>
      <c r="I190" s="19"/>
    </row>
    <row r="191" customFormat="false" ht="27" hidden="false" customHeight="false" outlineLevel="0" collapsed="false">
      <c r="A191" s="233" t="s">
        <v>2992</v>
      </c>
      <c r="B191" s="233" t="s">
        <v>3664</v>
      </c>
      <c r="C191" s="192" t="s">
        <v>1271</v>
      </c>
      <c r="D191" s="192" t="s">
        <v>4190</v>
      </c>
      <c r="E191" s="217" t="s">
        <v>4191</v>
      </c>
      <c r="F191" s="193" t="s">
        <v>4192</v>
      </c>
      <c r="G191" s="229" t="s">
        <v>4193</v>
      </c>
      <c r="H191" s="19" t="n">
        <f aca="false">LEN(A191)</f>
        <v>28</v>
      </c>
    </row>
    <row r="192" customFormat="false" ht="27" hidden="false" customHeight="false" outlineLevel="0" collapsed="false">
      <c r="A192" s="193" t="s">
        <v>3333</v>
      </c>
      <c r="B192" s="193" t="s">
        <v>3664</v>
      </c>
      <c r="C192" s="192" t="s">
        <v>1263</v>
      </c>
      <c r="D192" s="192" t="s">
        <v>4194</v>
      </c>
      <c r="E192" s="217" t="s">
        <v>4195</v>
      </c>
      <c r="F192" s="193" t="s">
        <v>4196</v>
      </c>
      <c r="G192" s="223" t="s">
        <v>4197</v>
      </c>
      <c r="H192" s="19" t="n">
        <f aca="false">LEN(A192)</f>
        <v>23</v>
      </c>
    </row>
    <row r="193" customFormat="false" ht="27" hidden="false" customHeight="false" outlineLevel="0" collapsed="false">
      <c r="A193" s="193" t="s">
        <v>2994</v>
      </c>
      <c r="B193" s="193" t="s">
        <v>3598</v>
      </c>
      <c r="C193" s="192" t="s">
        <v>4198</v>
      </c>
      <c r="D193" s="192" t="s">
        <v>4199</v>
      </c>
      <c r="E193" s="217" t="s">
        <v>4200</v>
      </c>
      <c r="F193" s="193" t="s">
        <v>4201</v>
      </c>
      <c r="G193" s="228" t="s">
        <v>4202</v>
      </c>
      <c r="H193" s="19" t="n">
        <f aca="false">LEN(A193)</f>
        <v>20</v>
      </c>
    </row>
    <row r="194" customFormat="false" ht="27" hidden="false" customHeight="false" outlineLevel="0" collapsed="false">
      <c r="A194" s="193" t="s">
        <v>3004</v>
      </c>
      <c r="B194" s="193" t="s">
        <v>3753</v>
      </c>
      <c r="C194" s="192" t="s">
        <v>1230</v>
      </c>
      <c r="D194" s="192" t="s">
        <v>4203</v>
      </c>
      <c r="E194" s="217" t="s">
        <v>4204</v>
      </c>
      <c r="F194" s="193" t="s">
        <v>4205</v>
      </c>
      <c r="G194" s="228" t="s">
        <v>4206</v>
      </c>
      <c r="H194" s="19" t="n">
        <f aca="false">LEN(A194)</f>
        <v>31</v>
      </c>
    </row>
    <row r="195" customFormat="false" ht="27" hidden="false" customHeight="false" outlineLevel="0" collapsed="false">
      <c r="A195" s="193" t="s">
        <v>3008</v>
      </c>
      <c r="B195" s="193" t="s">
        <v>3718</v>
      </c>
      <c r="C195" s="192" t="s">
        <v>1291</v>
      </c>
      <c r="D195" s="192" t="s">
        <v>4207</v>
      </c>
      <c r="E195" s="217" t="s">
        <v>4195</v>
      </c>
      <c r="F195" s="193" t="s">
        <v>4208</v>
      </c>
      <c r="G195" s="228" t="s">
        <v>4209</v>
      </c>
      <c r="H195" s="19" t="n">
        <f aca="false">LEN(A195)</f>
        <v>27</v>
      </c>
    </row>
    <row r="196" customFormat="false" ht="27" hidden="false" customHeight="false" outlineLevel="0" collapsed="false">
      <c r="A196" s="193" t="s">
        <v>3017</v>
      </c>
      <c r="B196" s="193" t="s">
        <v>3664</v>
      </c>
      <c r="C196" s="192" t="s">
        <v>1283</v>
      </c>
      <c r="D196" s="192" t="s">
        <v>4199</v>
      </c>
      <c r="E196" s="217" t="s">
        <v>4200</v>
      </c>
      <c r="F196" s="193" t="s">
        <v>4210</v>
      </c>
      <c r="G196" s="228" t="s">
        <v>4211</v>
      </c>
      <c r="H196" s="19" t="n">
        <f aca="false">LEN(A196)</f>
        <v>34</v>
      </c>
    </row>
    <row r="197" customFormat="false" ht="27" hidden="false" customHeight="false" outlineLevel="0" collapsed="false">
      <c r="A197" s="193" t="s">
        <v>3021</v>
      </c>
      <c r="B197" s="193" t="s">
        <v>3718</v>
      </c>
      <c r="C197" s="192" t="s">
        <v>4212</v>
      </c>
      <c r="D197" s="192" t="s">
        <v>4213</v>
      </c>
      <c r="E197" s="217" t="s">
        <v>4191</v>
      </c>
      <c r="F197" s="193" t="s">
        <v>4214</v>
      </c>
      <c r="G197" s="228" t="s">
        <v>4209</v>
      </c>
      <c r="H197" s="19" t="n">
        <f aca="false">LEN(A197)</f>
        <v>19</v>
      </c>
    </row>
    <row r="198" customFormat="false" ht="27" hidden="false" customHeight="false" outlineLevel="0" collapsed="false">
      <c r="A198" s="193" t="s">
        <v>3032</v>
      </c>
      <c r="B198" s="193" t="s">
        <v>3598</v>
      </c>
      <c r="C198" s="192" t="s">
        <v>1275</v>
      </c>
      <c r="D198" s="192" t="s">
        <v>4215</v>
      </c>
      <c r="E198" s="217" t="s">
        <v>4195</v>
      </c>
      <c r="F198" s="193" t="s">
        <v>4216</v>
      </c>
      <c r="G198" s="228" t="s">
        <v>4209</v>
      </c>
      <c r="H198" s="19" t="n">
        <f aca="false">LEN(A198)</f>
        <v>30</v>
      </c>
    </row>
    <row r="199" customFormat="false" ht="27" hidden="false" customHeight="false" outlineLevel="0" collapsed="false">
      <c r="A199" s="193" t="s">
        <v>3561</v>
      </c>
      <c r="B199" s="193" t="s">
        <v>3664</v>
      </c>
      <c r="C199" s="192" t="s">
        <v>1279</v>
      </c>
      <c r="D199" s="192" t="s">
        <v>4217</v>
      </c>
      <c r="E199" s="217" t="s">
        <v>4191</v>
      </c>
      <c r="F199" s="193" t="s">
        <v>4218</v>
      </c>
      <c r="G199" s="228" t="s">
        <v>4219</v>
      </c>
      <c r="H199" s="19" t="n">
        <f aca="false">LEN(A199)</f>
        <v>32</v>
      </c>
    </row>
    <row r="200" customFormat="false" ht="13.5" hidden="false" customHeight="false" outlineLevel="0" collapsed="false">
      <c r="A200" s="193" t="s">
        <v>3114</v>
      </c>
      <c r="B200" s="193" t="s">
        <v>3718</v>
      </c>
      <c r="C200" s="192" t="s">
        <v>4220</v>
      </c>
      <c r="D200" s="192" t="s">
        <v>4221</v>
      </c>
      <c r="E200" s="217" t="n">
        <v>100101000</v>
      </c>
      <c r="F200" s="193" t="s">
        <v>4216</v>
      </c>
      <c r="G200" s="228" t="s">
        <v>4209</v>
      </c>
      <c r="H200" s="19" t="n">
        <f aca="false">LEN(A200)</f>
        <v>29</v>
      </c>
    </row>
    <row r="201" customFormat="false" ht="13.5" hidden="false" customHeight="false" outlineLevel="0" collapsed="false">
      <c r="A201" s="193" t="s">
        <v>3125</v>
      </c>
      <c r="B201" s="193" t="s">
        <v>3718</v>
      </c>
      <c r="C201" s="192" t="s">
        <v>4222</v>
      </c>
      <c r="D201" s="192" t="s">
        <v>4223</v>
      </c>
      <c r="E201" s="217" t="n">
        <v>200410000</v>
      </c>
      <c r="F201" s="193" t="s">
        <v>4224</v>
      </c>
      <c r="G201" s="228" t="s">
        <v>4209</v>
      </c>
      <c r="H201" s="19" t="n">
        <f aca="false">LEN(A201)</f>
        <v>31</v>
      </c>
    </row>
    <row r="202" customFormat="false" ht="27" hidden="false" customHeight="false" outlineLevel="0" collapsed="false">
      <c r="A202" s="193" t="s">
        <v>3115</v>
      </c>
      <c r="B202" s="232"/>
      <c r="C202" s="192" t="s">
        <v>4225</v>
      </c>
      <c r="D202" s="192" t="s">
        <v>4226</v>
      </c>
      <c r="E202" s="217" t="s">
        <v>3726</v>
      </c>
      <c r="F202" s="193" t="s">
        <v>4227</v>
      </c>
      <c r="G202" s="228" t="s">
        <v>4209</v>
      </c>
      <c r="H202" s="19" t="n">
        <f aca="false">LEN(A202)</f>
        <v>23</v>
      </c>
    </row>
    <row r="203" customFormat="false" ht="27" hidden="false" customHeight="false" outlineLevel="0" collapsed="false">
      <c r="A203" s="193" t="s">
        <v>3623</v>
      </c>
      <c r="B203" s="193" t="s">
        <v>3598</v>
      </c>
      <c r="C203" s="192" t="s">
        <v>4228</v>
      </c>
      <c r="D203" s="192" t="s">
        <v>4226</v>
      </c>
      <c r="E203" s="217" t="s">
        <v>3726</v>
      </c>
      <c r="F203" s="193" t="s">
        <v>4229</v>
      </c>
      <c r="G203" s="228" t="s">
        <v>4230</v>
      </c>
      <c r="H203" s="19" t="n">
        <f aca="false">LEN(A203)</f>
        <v>26</v>
      </c>
    </row>
    <row r="204" customFormat="false" ht="27" hidden="false" customHeight="false" outlineLevel="0" collapsed="false">
      <c r="A204" s="193" t="s">
        <v>3126</v>
      </c>
      <c r="B204" s="193" t="s">
        <v>3598</v>
      </c>
      <c r="C204" s="192" t="s">
        <v>1309</v>
      </c>
      <c r="D204" s="192" t="s">
        <v>4231</v>
      </c>
      <c r="E204" s="217" t="n">
        <v>300301000</v>
      </c>
      <c r="F204" s="193" t="s">
        <v>4232</v>
      </c>
      <c r="G204" s="228" t="s">
        <v>4209</v>
      </c>
      <c r="H204" s="19" t="n">
        <f aca="false">LEN(A204)</f>
        <v>24</v>
      </c>
    </row>
    <row r="205" customFormat="false" ht="40.5" hidden="false" customHeight="false" outlineLevel="0" collapsed="false">
      <c r="A205" s="193" t="s">
        <v>3127</v>
      </c>
      <c r="B205" s="193" t="s">
        <v>3598</v>
      </c>
      <c r="C205" s="192" t="s">
        <v>1313</v>
      </c>
      <c r="D205" s="192" t="s">
        <v>4233</v>
      </c>
      <c r="E205" s="217" t="n">
        <v>400261000</v>
      </c>
      <c r="F205" s="193" t="s">
        <v>4234</v>
      </c>
      <c r="G205" s="228" t="s">
        <v>4209</v>
      </c>
      <c r="H205" s="19" t="n">
        <f aca="false">LEN(A205)</f>
        <v>29</v>
      </c>
    </row>
    <row r="206" customFormat="false" ht="27" hidden="false" customHeight="false" outlineLevel="0" collapsed="false">
      <c r="A206" s="193" t="s">
        <v>3116</v>
      </c>
      <c r="B206" s="193" t="s">
        <v>3718</v>
      </c>
      <c r="C206" s="192" t="s">
        <v>1336</v>
      </c>
      <c r="D206" s="192" t="s">
        <v>4235</v>
      </c>
      <c r="E206" s="217" t="n">
        <v>710101000</v>
      </c>
      <c r="F206" s="193" t="s">
        <v>4216</v>
      </c>
      <c r="G206" s="228" t="s">
        <v>4209</v>
      </c>
      <c r="H206" s="19" t="n">
        <f aca="false">LEN(A206)</f>
        <v>22</v>
      </c>
    </row>
    <row r="207" customFormat="false" ht="13.5" hidden="false" customHeight="false" outlineLevel="0" collapsed="false">
      <c r="A207" s="193" t="s">
        <v>3117</v>
      </c>
      <c r="B207" s="193" t="s">
        <v>3598</v>
      </c>
      <c r="C207" s="192" t="s">
        <v>4236</v>
      </c>
      <c r="D207" s="192" t="s">
        <v>4237</v>
      </c>
      <c r="E207" s="217" t="n">
        <v>708901000</v>
      </c>
      <c r="F207" s="193" t="s">
        <v>4216</v>
      </c>
      <c r="G207" s="228" t="s">
        <v>4209</v>
      </c>
      <c r="H207" s="19" t="n">
        <f aca="false">LEN(A207)</f>
        <v>28</v>
      </c>
    </row>
    <row r="208" customFormat="false" ht="13.5" hidden="false" customHeight="false" outlineLevel="0" collapsed="false">
      <c r="A208" s="193" t="s">
        <v>3624</v>
      </c>
      <c r="B208" s="193" t="s">
        <v>3718</v>
      </c>
      <c r="C208" s="192" t="s">
        <v>4238</v>
      </c>
      <c r="D208" s="192" t="s">
        <v>4237</v>
      </c>
      <c r="E208" s="217" t="n">
        <v>708901000</v>
      </c>
      <c r="F208" s="193" t="s">
        <v>4216</v>
      </c>
      <c r="G208" s="228" t="s">
        <v>4209</v>
      </c>
      <c r="H208" s="19" t="n">
        <f aca="false">LEN(A208)</f>
        <v>25</v>
      </c>
    </row>
    <row r="209" customFormat="false" ht="13.5" hidden="false" customHeight="false" outlineLevel="0" collapsed="false">
      <c r="A209" s="193" t="s">
        <v>3128</v>
      </c>
      <c r="B209" s="193" t="s">
        <v>3686</v>
      </c>
      <c r="C209" s="192" t="s">
        <v>1345</v>
      </c>
      <c r="D209" s="192" t="s">
        <v>4239</v>
      </c>
      <c r="E209" s="217" t="s">
        <v>4240</v>
      </c>
      <c r="F209" s="193" t="s">
        <v>4216</v>
      </c>
      <c r="G209" s="223" t="s">
        <v>4241</v>
      </c>
      <c r="H209" s="19" t="n">
        <f aca="false">LEN(A209)</f>
        <v>25</v>
      </c>
    </row>
    <row r="210" customFormat="false" ht="27" hidden="false" customHeight="false" outlineLevel="0" collapsed="false">
      <c r="A210" s="193" t="s">
        <v>3129</v>
      </c>
      <c r="B210" s="193" t="s">
        <v>3686</v>
      </c>
      <c r="C210" s="192" t="s">
        <v>1349</v>
      </c>
      <c r="D210" s="192" t="s">
        <v>4242</v>
      </c>
      <c r="E210" s="217" t="s">
        <v>3764</v>
      </c>
      <c r="F210" s="193" t="s">
        <v>4243</v>
      </c>
      <c r="G210" s="228" t="s">
        <v>4244</v>
      </c>
      <c r="H210" s="19" t="n">
        <f aca="false">LEN(A210)</f>
        <v>23</v>
      </c>
    </row>
    <row r="211" customFormat="false" ht="27" hidden="false" customHeight="false" outlineLevel="0" collapsed="false">
      <c r="A211" s="193" t="s">
        <v>3130</v>
      </c>
      <c r="B211" s="193" t="s">
        <v>3598</v>
      </c>
      <c r="C211" s="192" t="s">
        <v>4245</v>
      </c>
      <c r="D211" s="192" t="s">
        <v>4246</v>
      </c>
      <c r="E211" s="217" t="n">
        <v>503001000</v>
      </c>
      <c r="F211" s="193" t="s">
        <v>4247</v>
      </c>
      <c r="G211" s="228" t="s">
        <v>4209</v>
      </c>
      <c r="H211" s="19" t="n">
        <f aca="false">LEN(A211)</f>
        <v>23</v>
      </c>
    </row>
    <row r="212" customFormat="false" ht="13.5" hidden="false" customHeight="false" outlineLevel="0" collapsed="false">
      <c r="A212" s="193" t="s">
        <v>3629</v>
      </c>
      <c r="B212" s="193" t="s">
        <v>3598</v>
      </c>
      <c r="C212" s="192" t="s">
        <v>4248</v>
      </c>
      <c r="D212" s="192" t="s">
        <v>4246</v>
      </c>
      <c r="E212" s="217" t="n">
        <v>503001000</v>
      </c>
      <c r="F212" s="193" t="s">
        <v>4249</v>
      </c>
      <c r="G212" s="228" t="s">
        <v>4209</v>
      </c>
      <c r="H212" s="19" t="n">
        <f aca="false">LEN(A212)</f>
        <v>27</v>
      </c>
    </row>
    <row r="213" customFormat="false" ht="27" hidden="false" customHeight="false" outlineLevel="0" collapsed="false">
      <c r="A213" s="193" t="s">
        <v>3630</v>
      </c>
      <c r="B213" s="193" t="s">
        <v>3598</v>
      </c>
      <c r="C213" s="192" t="s">
        <v>4250</v>
      </c>
      <c r="D213" s="192" t="s">
        <v>4251</v>
      </c>
      <c r="E213" s="217" t="n">
        <v>503501000</v>
      </c>
      <c r="F213" s="193" t="s">
        <v>4252</v>
      </c>
      <c r="G213" s="228" t="s">
        <v>4253</v>
      </c>
      <c r="H213" s="19" t="n">
        <f aca="false">LEN(A213)</f>
        <v>23</v>
      </c>
    </row>
    <row r="214" customFormat="false" ht="27" hidden="false" customHeight="false" outlineLevel="0" collapsed="false">
      <c r="A214" s="193" t="s">
        <v>3131</v>
      </c>
      <c r="B214" s="193" t="s">
        <v>3664</v>
      </c>
      <c r="C214" s="192" t="s">
        <v>4254</v>
      </c>
      <c r="D214" s="192" t="s">
        <v>4251</v>
      </c>
      <c r="E214" s="217" t="n">
        <v>503501000</v>
      </c>
      <c r="F214" s="193" t="s">
        <v>4255</v>
      </c>
      <c r="G214" s="228" t="s">
        <v>4253</v>
      </c>
      <c r="H214" s="19" t="n">
        <f aca="false">LEN(A214)</f>
        <v>22</v>
      </c>
    </row>
    <row r="215" customFormat="false" ht="27" hidden="false" customHeight="false" outlineLevel="0" collapsed="false">
      <c r="A215" s="193" t="s">
        <v>3132</v>
      </c>
      <c r="B215" s="193" t="s">
        <v>3598</v>
      </c>
      <c r="C215" s="192" t="s">
        <v>1327</v>
      </c>
      <c r="D215" s="192" t="s">
        <v>4256</v>
      </c>
      <c r="E215" s="217" t="s">
        <v>4139</v>
      </c>
      <c r="F215" s="193" t="s">
        <v>4257</v>
      </c>
      <c r="G215" s="228" t="s">
        <v>4209</v>
      </c>
      <c r="H215" s="19" t="n">
        <f aca="false">LEN(A215)</f>
        <v>33</v>
      </c>
    </row>
    <row r="216" customFormat="false" ht="13.5" hidden="false" customHeight="false" outlineLevel="0" collapsed="false">
      <c r="A216" s="193" t="s">
        <v>3133</v>
      </c>
      <c r="B216" s="193" t="s">
        <v>3598</v>
      </c>
      <c r="C216" s="192" t="s">
        <v>1331</v>
      </c>
      <c r="D216" s="192" t="s">
        <v>4258</v>
      </c>
      <c r="E216" s="217" t="n">
        <v>600208000</v>
      </c>
      <c r="F216" s="193" t="s">
        <v>4259</v>
      </c>
      <c r="G216" s="228" t="s">
        <v>4209</v>
      </c>
      <c r="H216" s="19" t="n">
        <f aca="false">LEN(A216)</f>
        <v>19</v>
      </c>
    </row>
    <row r="217" customFormat="false" ht="27" hidden="false" customHeight="false" outlineLevel="0" collapsed="false">
      <c r="A217" s="193" t="s">
        <v>3641</v>
      </c>
      <c r="B217" s="193" t="s">
        <v>3598</v>
      </c>
      <c r="C217" s="192" t="s">
        <v>4260</v>
      </c>
      <c r="D217" s="192" t="s">
        <v>4261</v>
      </c>
      <c r="E217" s="217" t="n">
        <v>901601000</v>
      </c>
      <c r="F217" s="193" t="s">
        <v>4262</v>
      </c>
      <c r="G217" s="228" t="s">
        <v>4263</v>
      </c>
      <c r="H217" s="19" t="n">
        <f aca="false">LEN(A217)</f>
        <v>22</v>
      </c>
    </row>
    <row r="218" customFormat="false" ht="27" hidden="false" customHeight="false" outlineLevel="0" collapsed="false">
      <c r="A218" s="193" t="s">
        <v>3166</v>
      </c>
      <c r="B218" s="193" t="s">
        <v>3598</v>
      </c>
      <c r="C218" s="192" t="s">
        <v>4264</v>
      </c>
      <c r="D218" s="192" t="s">
        <v>4261</v>
      </c>
      <c r="E218" s="217" t="n">
        <v>901601000</v>
      </c>
      <c r="F218" s="193" t="s">
        <v>4265</v>
      </c>
      <c r="G218" s="228" t="s">
        <v>4209</v>
      </c>
      <c r="H218" s="19" t="n">
        <f aca="false">LEN(A218)</f>
        <v>21</v>
      </c>
    </row>
    <row r="219" customFormat="false" ht="27" hidden="false" customHeight="false" outlineLevel="0" collapsed="false">
      <c r="A219" s="193" t="s">
        <v>3640</v>
      </c>
      <c r="B219" s="193" t="s">
        <v>3718</v>
      </c>
      <c r="C219" s="192" t="s">
        <v>1509</v>
      </c>
      <c r="D219" s="192" t="s">
        <v>4266</v>
      </c>
      <c r="E219" s="217" t="n">
        <v>901510000</v>
      </c>
      <c r="F219" s="193" t="s">
        <v>4267</v>
      </c>
      <c r="G219" s="228" t="s">
        <v>4268</v>
      </c>
      <c r="H219" s="19" t="n">
        <f aca="false">LEN(A219)</f>
        <v>29</v>
      </c>
    </row>
    <row r="220" customFormat="false" ht="27" hidden="false" customHeight="false" outlineLevel="0" collapsed="false">
      <c r="A220" s="193" t="s">
        <v>3165</v>
      </c>
      <c r="B220" s="193" t="s">
        <v>3718</v>
      </c>
      <c r="C220" s="192" t="s">
        <v>1509</v>
      </c>
      <c r="D220" s="192" t="s">
        <v>4269</v>
      </c>
      <c r="E220" s="217" t="s">
        <v>4270</v>
      </c>
      <c r="F220" s="193" t="s">
        <v>4271</v>
      </c>
      <c r="G220" s="228" t="s">
        <v>4272</v>
      </c>
      <c r="H220" s="19" t="n">
        <f aca="false">LEN(A220)</f>
        <v>31</v>
      </c>
    </row>
    <row r="221" customFormat="false" ht="27" hidden="false" customHeight="false" outlineLevel="0" collapsed="false">
      <c r="A221" s="193" t="s">
        <v>3167</v>
      </c>
      <c r="B221" s="193" t="s">
        <v>3718</v>
      </c>
      <c r="C221" s="192" t="s">
        <v>4273</v>
      </c>
      <c r="D221" s="192" t="s">
        <v>4274</v>
      </c>
      <c r="E221" s="217" t="n">
        <v>900601000</v>
      </c>
      <c r="F221" s="193" t="s">
        <v>4275</v>
      </c>
      <c r="G221" s="228" t="s">
        <v>4209</v>
      </c>
      <c r="H221" s="19" t="n">
        <f aca="false">LEN(A221)</f>
        <v>19</v>
      </c>
    </row>
    <row r="222" customFormat="false" ht="27" hidden="false" customHeight="false" outlineLevel="0" collapsed="false">
      <c r="A222" s="193" t="s">
        <v>3642</v>
      </c>
      <c r="B222" s="193" t="s">
        <v>3598</v>
      </c>
      <c r="C222" s="192" t="s">
        <v>4276</v>
      </c>
      <c r="D222" s="192" t="s">
        <v>4277</v>
      </c>
      <c r="E222" s="217" t="s">
        <v>4278</v>
      </c>
      <c r="F222" s="193" t="s">
        <v>4279</v>
      </c>
      <c r="G222" s="228" t="s">
        <v>4209</v>
      </c>
      <c r="H222" s="19" t="n">
        <f aca="false">LEN(A222)</f>
        <v>30</v>
      </c>
    </row>
    <row r="223" customFormat="false" ht="27" hidden="false" customHeight="false" outlineLevel="0" collapsed="false">
      <c r="A223" s="193" t="s">
        <v>3596</v>
      </c>
      <c r="B223" s="193" t="s">
        <v>3664</v>
      </c>
      <c r="C223" s="192" t="s">
        <v>1520</v>
      </c>
      <c r="D223" s="192" t="s">
        <v>4280</v>
      </c>
      <c r="E223" s="217" t="s">
        <v>4281</v>
      </c>
      <c r="F223" s="193" t="s">
        <v>4282</v>
      </c>
      <c r="G223" s="228" t="s">
        <v>4209</v>
      </c>
      <c r="H223" s="19" t="n">
        <f aca="false">LEN(A223)</f>
        <v>30</v>
      </c>
    </row>
    <row r="224" customFormat="false" ht="27" hidden="false" customHeight="false" outlineLevel="0" collapsed="false">
      <c r="A224" s="193" t="s">
        <v>3168</v>
      </c>
      <c r="B224" s="193" t="s">
        <v>3718</v>
      </c>
      <c r="C224" s="192" t="s">
        <v>4283</v>
      </c>
      <c r="D224" s="192" t="s">
        <v>4277</v>
      </c>
      <c r="E224" s="217" t="s">
        <v>4278</v>
      </c>
      <c r="F224" s="193" t="s">
        <v>4284</v>
      </c>
      <c r="G224" s="228" t="s">
        <v>4209</v>
      </c>
      <c r="H224" s="19" t="n">
        <f aca="false">LEN(A224)</f>
        <v>19</v>
      </c>
    </row>
    <row r="225" customFormat="false" ht="40.5" hidden="false" customHeight="false" outlineLevel="0" collapsed="false">
      <c r="A225" s="193" t="s">
        <v>3134</v>
      </c>
      <c r="B225" s="193" t="s">
        <v>3598</v>
      </c>
      <c r="C225" s="192" t="s">
        <v>1353</v>
      </c>
      <c r="D225" s="192" t="s">
        <v>4285</v>
      </c>
      <c r="E225" s="217" t="n">
        <v>1000501000</v>
      </c>
      <c r="F225" s="193" t="s">
        <v>4286</v>
      </c>
      <c r="G225" s="228" t="s">
        <v>4209</v>
      </c>
      <c r="H225" s="19" t="n">
        <f aca="false">LEN(A225)</f>
        <v>25</v>
      </c>
    </row>
    <row r="226" customFormat="false" ht="13.5" hidden="false" customHeight="false" outlineLevel="0" collapsed="false">
      <c r="A226" s="193" t="s">
        <v>3135</v>
      </c>
      <c r="B226" s="193" t="s">
        <v>3598</v>
      </c>
      <c r="C226" s="192" t="s">
        <v>1357</v>
      </c>
      <c r="D226" s="192" t="s">
        <v>4287</v>
      </c>
      <c r="E226" s="217" t="n">
        <v>1102008000</v>
      </c>
      <c r="F226" s="193" t="s">
        <v>4216</v>
      </c>
      <c r="G226" s="228" t="s">
        <v>4209</v>
      </c>
      <c r="H226" s="19" t="n">
        <f aca="false">LEN(A226)</f>
        <v>24</v>
      </c>
    </row>
    <row r="227" customFormat="false" ht="27" hidden="false" customHeight="false" outlineLevel="0" collapsed="false">
      <c r="A227" s="193" t="s">
        <v>3631</v>
      </c>
      <c r="B227" s="193" t="s">
        <v>3598</v>
      </c>
      <c r="C227" s="192" t="s">
        <v>4288</v>
      </c>
      <c r="D227" s="192" t="s">
        <v>4289</v>
      </c>
      <c r="E227" s="217" t="s">
        <v>3823</v>
      </c>
      <c r="F227" s="193" t="n">
        <v>4616185136</v>
      </c>
      <c r="G227" s="228" t="s">
        <v>4209</v>
      </c>
      <c r="H227" s="19" t="n">
        <f aca="false">LEN(A227)</f>
        <v>25</v>
      </c>
    </row>
    <row r="228" customFormat="false" ht="27" hidden="false" customHeight="false" outlineLevel="0" collapsed="false">
      <c r="A228" s="193" t="s">
        <v>3136</v>
      </c>
      <c r="B228" s="193" t="s">
        <v>3598</v>
      </c>
      <c r="C228" s="192" t="s">
        <v>4290</v>
      </c>
      <c r="D228" s="192" t="s">
        <v>4289</v>
      </c>
      <c r="E228" s="217" t="s">
        <v>3823</v>
      </c>
      <c r="F228" s="193" t="n">
        <v>4616185136</v>
      </c>
      <c r="G228" s="228" t="s">
        <v>4209</v>
      </c>
      <c r="H228" s="19" t="n">
        <f aca="false">LEN(A228)</f>
        <v>32</v>
      </c>
    </row>
    <row r="229" customFormat="false" ht="27" hidden="false" customHeight="false" outlineLevel="0" collapsed="false">
      <c r="A229" s="193" t="s">
        <v>3137</v>
      </c>
      <c r="B229" s="193" t="s">
        <v>3718</v>
      </c>
      <c r="C229" s="192" t="s">
        <v>1366</v>
      </c>
      <c r="D229" s="192" t="s">
        <v>4291</v>
      </c>
      <c r="E229" s="217" t="n">
        <v>1200101000</v>
      </c>
      <c r="F229" s="193" t="s">
        <v>4292</v>
      </c>
      <c r="G229" s="228" t="s">
        <v>4209</v>
      </c>
      <c r="H229" s="19" t="n">
        <f aca="false">LEN(A229)</f>
        <v>21</v>
      </c>
    </row>
    <row r="230" customFormat="false" ht="27" hidden="false" customHeight="false" outlineLevel="0" collapsed="false">
      <c r="A230" s="193" t="s">
        <v>3638</v>
      </c>
      <c r="B230" s="193" t="s">
        <v>3598</v>
      </c>
      <c r="C230" s="192" t="s">
        <v>4293</v>
      </c>
      <c r="D230" s="192" t="s">
        <v>4294</v>
      </c>
      <c r="E230" s="217" t="s">
        <v>3868</v>
      </c>
      <c r="F230" s="193" t="s">
        <v>4295</v>
      </c>
      <c r="G230" s="223" t="s">
        <v>4296</v>
      </c>
      <c r="H230" s="19" t="n">
        <f aca="false">LEN(A230)</f>
        <v>26</v>
      </c>
    </row>
    <row r="231" customFormat="false" ht="27" hidden="false" customHeight="false" outlineLevel="0" collapsed="false">
      <c r="A231" s="193" t="s">
        <v>3138</v>
      </c>
      <c r="B231" s="193" t="s">
        <v>3686</v>
      </c>
      <c r="C231" s="192" t="s">
        <v>1370</v>
      </c>
      <c r="D231" s="192" t="s">
        <v>4297</v>
      </c>
      <c r="E231" s="217" t="n">
        <v>1304801000</v>
      </c>
      <c r="F231" s="193" t="s">
        <v>4298</v>
      </c>
      <c r="G231" s="228" t="s">
        <v>4299</v>
      </c>
      <c r="H231" s="19" t="n">
        <f aca="false">LEN(A231)</f>
        <v>19</v>
      </c>
    </row>
    <row r="232" customFormat="false" ht="27" hidden="false" customHeight="false" outlineLevel="0" collapsed="false">
      <c r="A232" s="193" t="s">
        <v>3141</v>
      </c>
      <c r="B232" s="193" t="s">
        <v>3686</v>
      </c>
      <c r="C232" s="192" t="s">
        <v>4300</v>
      </c>
      <c r="D232" s="192" t="s">
        <v>4301</v>
      </c>
      <c r="E232" s="217" t="s">
        <v>4302</v>
      </c>
      <c r="F232" s="193" t="n">
        <v>38362109</v>
      </c>
      <c r="G232" s="228" t="s">
        <v>4303</v>
      </c>
      <c r="H232" s="19" t="n">
        <f aca="false">LEN(A232)</f>
        <v>24</v>
      </c>
    </row>
    <row r="233" customFormat="false" ht="27" hidden="false" customHeight="false" outlineLevel="0" collapsed="false">
      <c r="A233" s="193" t="s">
        <v>3633</v>
      </c>
      <c r="B233" s="193" t="s">
        <v>3686</v>
      </c>
      <c r="C233" s="192" t="s">
        <v>4304</v>
      </c>
      <c r="D233" s="192" t="s">
        <v>4301</v>
      </c>
      <c r="E233" s="217" t="s">
        <v>4302</v>
      </c>
      <c r="F233" s="193" t="n">
        <v>38362115</v>
      </c>
      <c r="G233" s="223" t="s">
        <v>4305</v>
      </c>
      <c r="H233" s="19" t="n">
        <f aca="false">LEN(A233)</f>
        <v>17</v>
      </c>
    </row>
    <row r="234" customFormat="false" ht="13.5" hidden="false" customHeight="false" outlineLevel="0" collapsed="false">
      <c r="A234" s="193" t="s">
        <v>3139</v>
      </c>
      <c r="B234" s="193" t="s">
        <v>3686</v>
      </c>
      <c r="C234" s="192" t="s">
        <v>1378</v>
      </c>
      <c r="D234" s="192" t="s">
        <v>4306</v>
      </c>
      <c r="E234" s="217" t="n">
        <v>1403918000</v>
      </c>
      <c r="F234" s="193" t="s">
        <v>4307</v>
      </c>
      <c r="G234" s="228" t="s">
        <v>4308</v>
      </c>
      <c r="H234" s="19" t="n">
        <f aca="false">LEN(A234)</f>
        <v>24</v>
      </c>
    </row>
    <row r="235" customFormat="false" ht="27" hidden="false" customHeight="false" outlineLevel="0" collapsed="false">
      <c r="A235" s="193" t="s">
        <v>3140</v>
      </c>
      <c r="B235" s="193" t="s">
        <v>3598</v>
      </c>
      <c r="C235" s="192" t="s">
        <v>4309</v>
      </c>
      <c r="D235" s="192" t="s">
        <v>4310</v>
      </c>
      <c r="E235" s="217" t="s">
        <v>4311</v>
      </c>
      <c r="F235" s="193" t="s">
        <v>4312</v>
      </c>
      <c r="G235" s="228" t="s">
        <v>4209</v>
      </c>
      <c r="H235" s="19" t="n">
        <f aca="false">LEN(A235)</f>
        <v>22</v>
      </c>
    </row>
    <row r="236" customFormat="false" ht="27" hidden="false" customHeight="false" outlineLevel="0" collapsed="false">
      <c r="A236" s="193" t="s">
        <v>3632</v>
      </c>
      <c r="B236" s="193" t="s">
        <v>3598</v>
      </c>
      <c r="C236" s="192" t="s">
        <v>4313</v>
      </c>
      <c r="D236" s="192" t="s">
        <v>4310</v>
      </c>
      <c r="E236" s="217" t="s">
        <v>4311</v>
      </c>
      <c r="F236" s="193" t="s">
        <v>4314</v>
      </c>
      <c r="G236" s="228" t="s">
        <v>4209</v>
      </c>
      <c r="H236" s="19" t="n">
        <f aca="false">LEN(A236)</f>
        <v>28</v>
      </c>
    </row>
    <row r="237" customFormat="false" ht="27" hidden="false" customHeight="false" outlineLevel="0" collapsed="false">
      <c r="A237" s="193" t="s">
        <v>3142</v>
      </c>
      <c r="B237" s="193" t="s">
        <v>3598</v>
      </c>
      <c r="C237" s="192" t="s">
        <v>1387</v>
      </c>
      <c r="D237" s="192" t="s">
        <v>4315</v>
      </c>
      <c r="E237" s="217" t="n">
        <v>1505403000</v>
      </c>
      <c r="F237" s="193" t="s">
        <v>4216</v>
      </c>
      <c r="G237" s="228" t="s">
        <v>4209</v>
      </c>
      <c r="H237" s="19" t="n">
        <f aca="false">LEN(A237)</f>
        <v>18</v>
      </c>
    </row>
    <row r="238" customFormat="false" ht="27" hidden="false" customHeight="false" outlineLevel="0" collapsed="false">
      <c r="A238" s="193" t="s">
        <v>3143</v>
      </c>
      <c r="B238" s="193" t="s">
        <v>3718</v>
      </c>
      <c r="C238" s="192" t="s">
        <v>4316</v>
      </c>
      <c r="D238" s="192" t="s">
        <v>4317</v>
      </c>
      <c r="E238" s="217" t="n">
        <v>15104011000</v>
      </c>
      <c r="F238" s="193" t="s">
        <v>4318</v>
      </c>
      <c r="G238" s="228" t="s">
        <v>4209</v>
      </c>
      <c r="H238" s="19" t="n">
        <f aca="false">LEN(A238)</f>
        <v>34</v>
      </c>
    </row>
    <row r="239" customFormat="false" ht="27" hidden="false" customHeight="false" outlineLevel="0" collapsed="false">
      <c r="A239" s="193" t="s">
        <v>3634</v>
      </c>
      <c r="B239" s="193" t="s">
        <v>3664</v>
      </c>
      <c r="C239" s="192" t="s">
        <v>4319</v>
      </c>
      <c r="D239" s="192" t="s">
        <v>4317</v>
      </c>
      <c r="E239" s="217" t="n">
        <v>15104011000</v>
      </c>
      <c r="F239" s="193" t="s">
        <v>4320</v>
      </c>
      <c r="G239" s="228" t="s">
        <v>4209</v>
      </c>
      <c r="H239" s="19" t="n">
        <f aca="false">LEN(A239)</f>
        <v>20</v>
      </c>
    </row>
    <row r="240" customFormat="false" ht="13.5" hidden="false" customHeight="false" outlineLevel="0" collapsed="false">
      <c r="A240" s="193" t="s">
        <v>3144</v>
      </c>
      <c r="B240" s="193" t="s">
        <v>3686</v>
      </c>
      <c r="C240" s="192" t="s">
        <v>1397</v>
      </c>
      <c r="D240" s="192" t="s">
        <v>4321</v>
      </c>
      <c r="E240" s="217" t="n">
        <v>1605301000</v>
      </c>
      <c r="F240" s="193" t="s">
        <v>4216</v>
      </c>
      <c r="G240" s="228" t="s">
        <v>4322</v>
      </c>
      <c r="H240" s="19" t="n">
        <f aca="false">LEN(A240)</f>
        <v>24</v>
      </c>
    </row>
    <row r="241" customFormat="false" ht="27" hidden="false" customHeight="false" outlineLevel="0" collapsed="false">
      <c r="A241" s="193" t="s">
        <v>3145</v>
      </c>
      <c r="B241" s="193" t="s">
        <v>3598</v>
      </c>
      <c r="C241" s="192" t="s">
        <v>1400</v>
      </c>
      <c r="D241" s="192" t="s">
        <v>4323</v>
      </c>
      <c r="E241" s="217" t="n">
        <v>1700705000</v>
      </c>
      <c r="F241" s="193" t="s">
        <v>4324</v>
      </c>
      <c r="G241" s="228" t="s">
        <v>3737</v>
      </c>
      <c r="H241" s="19" t="n">
        <f aca="false">LEN(A241)</f>
        <v>28</v>
      </c>
    </row>
    <row r="242" customFormat="false" ht="13.5" hidden="false" customHeight="false" outlineLevel="0" collapsed="false">
      <c r="A242" s="193" t="s">
        <v>3635</v>
      </c>
      <c r="B242" s="193" t="s">
        <v>3598</v>
      </c>
      <c r="C242" s="192" t="s">
        <v>1404</v>
      </c>
      <c r="D242" s="192" t="s">
        <v>4325</v>
      </c>
      <c r="E242" s="217" t="n">
        <v>1801705000</v>
      </c>
      <c r="F242" s="193" t="s">
        <v>4326</v>
      </c>
      <c r="G242" s="228" t="s">
        <v>4209</v>
      </c>
      <c r="H242" s="19" t="n">
        <f aca="false">LEN(A242)</f>
        <v>29</v>
      </c>
    </row>
    <row r="243" customFormat="false" ht="13.5" hidden="false" customHeight="false" outlineLevel="0" collapsed="false">
      <c r="A243" s="193" t="s">
        <v>3677</v>
      </c>
      <c r="B243" s="193" t="s">
        <v>3598</v>
      </c>
      <c r="C243" s="192" t="s">
        <v>1404</v>
      </c>
      <c r="D243" s="192" t="s">
        <v>4325</v>
      </c>
      <c r="E243" s="217" t="n">
        <v>1801705000</v>
      </c>
      <c r="F243" s="193" t="s">
        <v>4326</v>
      </c>
      <c r="G243" s="228" t="s">
        <v>4209</v>
      </c>
      <c r="H243" s="19" t="n">
        <f aca="false">LEN(A243)</f>
        <v>18</v>
      </c>
    </row>
    <row r="244" customFormat="false" ht="13.5" hidden="false" customHeight="false" outlineLevel="0" collapsed="false">
      <c r="A244" s="193" t="s">
        <v>3146</v>
      </c>
      <c r="B244" s="193" t="s">
        <v>3664</v>
      </c>
      <c r="C244" s="192" t="s">
        <v>1404</v>
      </c>
      <c r="D244" s="192" t="s">
        <v>4325</v>
      </c>
      <c r="E244" s="217" t="n">
        <v>1801705000</v>
      </c>
      <c r="F244" s="193" t="s">
        <v>4327</v>
      </c>
      <c r="G244" s="228" t="s">
        <v>4209</v>
      </c>
      <c r="H244" s="19" t="n">
        <f aca="false">LEN(A244)</f>
        <v>33</v>
      </c>
    </row>
    <row r="245" customFormat="false" ht="27" hidden="false" customHeight="false" outlineLevel="0" collapsed="false">
      <c r="A245" s="193" t="s">
        <v>3149</v>
      </c>
      <c r="B245" s="193" t="s">
        <v>3598</v>
      </c>
      <c r="C245" s="192" t="s">
        <v>1408</v>
      </c>
      <c r="D245" s="192" t="s">
        <v>4328</v>
      </c>
      <c r="E245" s="217" t="n">
        <v>1903904000</v>
      </c>
      <c r="F245" s="193" t="n">
        <v>80471106</v>
      </c>
      <c r="G245" s="228" t="s">
        <v>4209</v>
      </c>
      <c r="H245" s="19" t="n">
        <f aca="false">LEN(A245)</f>
        <v>30</v>
      </c>
    </row>
    <row r="246" customFormat="false" ht="27" hidden="false" customHeight="false" outlineLevel="0" collapsed="false">
      <c r="A246" s="193" t="s">
        <v>3147</v>
      </c>
      <c r="B246" s="193" t="s">
        <v>3598</v>
      </c>
      <c r="C246" s="192" t="s">
        <v>1412</v>
      </c>
      <c r="D246" s="192" t="s">
        <v>4329</v>
      </c>
      <c r="E246" s="217" t="s">
        <v>3834</v>
      </c>
      <c r="F246" s="193" t="s">
        <v>4330</v>
      </c>
      <c r="G246" s="231" t="s">
        <v>4331</v>
      </c>
      <c r="H246" s="19" t="n">
        <f aca="false">LEN(A246)</f>
        <v>28</v>
      </c>
    </row>
    <row r="247" customFormat="false" ht="27" hidden="false" customHeight="false" outlineLevel="0" collapsed="false">
      <c r="A247" s="193" t="s">
        <v>3148</v>
      </c>
      <c r="B247" s="193" t="s">
        <v>3598</v>
      </c>
      <c r="C247" s="192" t="s">
        <v>1416</v>
      </c>
      <c r="D247" s="192" t="s">
        <v>4332</v>
      </c>
      <c r="E247" s="217" t="n">
        <v>1901902000</v>
      </c>
      <c r="F247" s="193" t="s">
        <v>4333</v>
      </c>
      <c r="G247" s="228" t="s">
        <v>4209</v>
      </c>
      <c r="H247" s="19" t="n">
        <f aca="false">LEN(A247)</f>
        <v>24</v>
      </c>
    </row>
    <row r="248" customFormat="false" ht="13.5" hidden="false" customHeight="false" outlineLevel="0" collapsed="false">
      <c r="A248" s="193" t="s">
        <v>3150</v>
      </c>
      <c r="B248" s="193" t="s">
        <v>3598</v>
      </c>
      <c r="C248" s="192" t="s">
        <v>4334</v>
      </c>
      <c r="D248" s="192" t="s">
        <v>4335</v>
      </c>
      <c r="E248" s="217" t="n">
        <v>2006701000</v>
      </c>
      <c r="F248" s="193" t="s">
        <v>4336</v>
      </c>
      <c r="G248" s="228" t="s">
        <v>4209</v>
      </c>
      <c r="H248" s="19" t="n">
        <f aca="false">LEN(A248)</f>
        <v>24</v>
      </c>
    </row>
    <row r="249" customFormat="false" ht="13.5" hidden="false" customHeight="false" outlineLevel="0" collapsed="false">
      <c r="A249" s="193" t="s">
        <v>3636</v>
      </c>
      <c r="B249" s="193" t="s">
        <v>3598</v>
      </c>
      <c r="C249" s="192" t="s">
        <v>4337</v>
      </c>
      <c r="D249" s="192" t="s">
        <v>4335</v>
      </c>
      <c r="E249" s="217" t="n">
        <v>2006701000</v>
      </c>
      <c r="F249" s="193" t="s">
        <v>4338</v>
      </c>
      <c r="G249" s="228" t="s">
        <v>4209</v>
      </c>
      <c r="H249" s="19" t="n">
        <f aca="false">LEN(A249)</f>
        <v>26</v>
      </c>
    </row>
    <row r="250" customFormat="false" ht="27" hidden="false" customHeight="false" outlineLevel="0" collapsed="false">
      <c r="A250" s="193" t="s">
        <v>3151</v>
      </c>
      <c r="B250" s="193" t="s">
        <v>3598</v>
      </c>
      <c r="C250" s="192" t="s">
        <v>1425</v>
      </c>
      <c r="D250" s="192" t="s">
        <v>4339</v>
      </c>
      <c r="E250" s="217" t="n">
        <v>2111901103</v>
      </c>
      <c r="F250" s="193" t="s">
        <v>4340</v>
      </c>
      <c r="G250" s="228" t="s">
        <v>4209</v>
      </c>
      <c r="H250" s="19" t="n">
        <f aca="false">LEN(A250)</f>
        <v>29</v>
      </c>
    </row>
    <row r="251" customFormat="false" ht="27" hidden="false" customHeight="false" outlineLevel="0" collapsed="false">
      <c r="A251" s="193" t="s">
        <v>3152</v>
      </c>
      <c r="B251" s="193" t="s">
        <v>3718</v>
      </c>
      <c r="C251" s="192" t="s">
        <v>1429</v>
      </c>
      <c r="D251" s="192" t="s">
        <v>4341</v>
      </c>
      <c r="E251" s="217" t="n">
        <v>2111401000</v>
      </c>
      <c r="F251" s="193" t="s">
        <v>4342</v>
      </c>
      <c r="G251" s="228" t="s">
        <v>4209</v>
      </c>
      <c r="H251" s="19" t="n">
        <f aca="false">LEN(A251)</f>
        <v>27</v>
      </c>
    </row>
    <row r="252" customFormat="false" ht="27" hidden="false" customHeight="false" outlineLevel="0" collapsed="false">
      <c r="A252" s="193" t="s">
        <v>3153</v>
      </c>
      <c r="B252" s="193" t="s">
        <v>3598</v>
      </c>
      <c r="C252" s="192" t="s">
        <v>1433</v>
      </c>
      <c r="D252" s="192" t="s">
        <v>4343</v>
      </c>
      <c r="E252" s="217" t="s">
        <v>3850</v>
      </c>
      <c r="F252" s="193" t="s">
        <v>4344</v>
      </c>
      <c r="G252" s="228" t="s">
        <v>4209</v>
      </c>
      <c r="H252" s="19" t="n">
        <f aca="false">LEN(A252)</f>
        <v>23</v>
      </c>
    </row>
    <row r="253" customFormat="false" ht="40.5" hidden="false" customHeight="false" outlineLevel="0" collapsed="false">
      <c r="A253" s="193" t="s">
        <v>3154</v>
      </c>
      <c r="B253" s="193" t="s">
        <v>3598</v>
      </c>
      <c r="C253" s="192" t="s">
        <v>1437</v>
      </c>
      <c r="D253" s="192" t="s">
        <v>4345</v>
      </c>
      <c r="E253" s="217" t="n">
        <v>2300508103</v>
      </c>
      <c r="F253" s="193" t="s">
        <v>4346</v>
      </c>
      <c r="G253" s="228" t="s">
        <v>4209</v>
      </c>
      <c r="H253" s="19" t="n">
        <f aca="false">LEN(A253)</f>
        <v>35</v>
      </c>
    </row>
    <row r="254" customFormat="false" ht="27" hidden="false" customHeight="false" outlineLevel="0" collapsed="false">
      <c r="A254" s="193" t="s">
        <v>3155</v>
      </c>
      <c r="B254" s="193" t="s">
        <v>3686</v>
      </c>
      <c r="C254" s="192" t="s">
        <v>1441</v>
      </c>
      <c r="D254" s="192" t="s">
        <v>4347</v>
      </c>
      <c r="E254" s="217" t="n">
        <v>2402801000</v>
      </c>
      <c r="F254" s="193" t="s">
        <v>4348</v>
      </c>
      <c r="G254" s="228" t="s">
        <v>4349</v>
      </c>
      <c r="H254" s="19" t="n">
        <f aca="false">LEN(A254)</f>
        <v>23</v>
      </c>
    </row>
    <row r="255" customFormat="false" ht="27" hidden="false" customHeight="false" outlineLevel="0" collapsed="false">
      <c r="A255" s="193" t="s">
        <v>3637</v>
      </c>
      <c r="B255" s="193" t="s">
        <v>3598</v>
      </c>
      <c r="C255" s="192" t="s">
        <v>4350</v>
      </c>
      <c r="D255" s="192" t="s">
        <v>4351</v>
      </c>
      <c r="E255" s="217" t="n">
        <v>2501250000</v>
      </c>
      <c r="F255" s="193" t="s">
        <v>4352</v>
      </c>
      <c r="G255" s="228" t="s">
        <v>4209</v>
      </c>
      <c r="H255" s="19" t="n">
        <f aca="false">LEN(A255)</f>
        <v>30</v>
      </c>
    </row>
    <row r="256" customFormat="false" ht="27" hidden="false" customHeight="false" outlineLevel="0" collapsed="false">
      <c r="A256" s="193" t="s">
        <v>3156</v>
      </c>
      <c r="B256" s="193" t="s">
        <v>3664</v>
      </c>
      <c r="C256" s="192" t="s">
        <v>4353</v>
      </c>
      <c r="D256" s="192" t="s">
        <v>4354</v>
      </c>
      <c r="E256" s="217" t="n">
        <v>2501250000</v>
      </c>
      <c r="F256" s="193" t="s">
        <v>4352</v>
      </c>
      <c r="G256" s="228" t="s">
        <v>4209</v>
      </c>
      <c r="H256" s="19" t="n">
        <f aca="false">LEN(A256)</f>
        <v>41</v>
      </c>
    </row>
    <row r="257" customFormat="false" ht="13.5" hidden="false" customHeight="false" outlineLevel="0" collapsed="false">
      <c r="A257" s="193" t="s">
        <v>3157</v>
      </c>
      <c r="B257" s="193" t="s">
        <v>3598</v>
      </c>
      <c r="C257" s="192" t="s">
        <v>1450</v>
      </c>
      <c r="D257" s="192" t="s">
        <v>4355</v>
      </c>
      <c r="E257" s="217" t="n">
        <v>2501201000</v>
      </c>
      <c r="F257" s="193" t="s">
        <v>4356</v>
      </c>
      <c r="G257" s="228" t="s">
        <v>3737</v>
      </c>
      <c r="H257" s="19" t="n">
        <f aca="false">LEN(A257)</f>
        <v>25</v>
      </c>
    </row>
    <row r="258" customFormat="false" ht="27" hidden="false" customHeight="false" outlineLevel="0" collapsed="false">
      <c r="A258" s="193" t="s">
        <v>3158</v>
      </c>
      <c r="B258" s="193" t="s">
        <v>3598</v>
      </c>
      <c r="C258" s="192" t="s">
        <v>1454</v>
      </c>
      <c r="D258" s="192" t="s">
        <v>4294</v>
      </c>
      <c r="E258" s="217" t="s">
        <v>3868</v>
      </c>
      <c r="F258" s="193" t="n">
        <v>6622597013</v>
      </c>
      <c r="G258" s="228" t="s">
        <v>3737</v>
      </c>
      <c r="H258" s="19" t="n">
        <f aca="false">LEN(A258)</f>
        <v>20</v>
      </c>
    </row>
    <row r="259" customFormat="false" ht="27" hidden="false" customHeight="false" outlineLevel="0" collapsed="false">
      <c r="A259" s="193" t="s">
        <v>3159</v>
      </c>
      <c r="B259" s="193" t="s">
        <v>3598</v>
      </c>
      <c r="C259" s="192" t="s">
        <v>1458</v>
      </c>
      <c r="D259" s="192" t="s">
        <v>4357</v>
      </c>
      <c r="E259" s="217" t="n">
        <v>2601801000</v>
      </c>
      <c r="F259" s="193" t="s">
        <v>4216</v>
      </c>
      <c r="G259" s="228" t="s">
        <v>4209</v>
      </c>
      <c r="H259" s="19" t="n">
        <f aca="false">LEN(A259)</f>
        <v>29</v>
      </c>
    </row>
    <row r="260" customFormat="false" ht="27" hidden="false" customHeight="false" outlineLevel="0" collapsed="false">
      <c r="A260" s="193" t="s">
        <v>3160</v>
      </c>
      <c r="B260" s="193" t="s">
        <v>3686</v>
      </c>
      <c r="C260" s="192" t="s">
        <v>4358</v>
      </c>
      <c r="D260" s="192" t="s">
        <v>4359</v>
      </c>
      <c r="E260" s="217" t="n">
        <v>2604314000</v>
      </c>
      <c r="F260" s="193" t="s">
        <v>4216</v>
      </c>
      <c r="G260" s="228" t="s">
        <v>4360</v>
      </c>
      <c r="H260" s="19" t="n">
        <f aca="false">LEN(A260)</f>
        <v>31</v>
      </c>
    </row>
    <row r="261" customFormat="false" ht="27" hidden="false" customHeight="false" outlineLevel="0" collapsed="false">
      <c r="A261" s="193" t="s">
        <v>3639</v>
      </c>
      <c r="B261" s="193" t="s">
        <v>3598</v>
      </c>
      <c r="C261" s="192" t="s">
        <v>4361</v>
      </c>
      <c r="D261" s="192" t="s">
        <v>4359</v>
      </c>
      <c r="E261" s="217" t="n">
        <v>2604314000</v>
      </c>
      <c r="F261" s="193" t="s">
        <v>4216</v>
      </c>
      <c r="G261" s="223" t="s">
        <v>4362</v>
      </c>
      <c r="H261" s="19" t="n">
        <f aca="false">LEN(A261)</f>
        <v>31</v>
      </c>
    </row>
    <row r="262" customFormat="false" ht="27" hidden="false" customHeight="false" outlineLevel="0" collapsed="false">
      <c r="A262" s="193" t="s">
        <v>3161</v>
      </c>
      <c r="B262" s="193" t="s">
        <v>3598</v>
      </c>
      <c r="C262" s="192" t="s">
        <v>1465</v>
      </c>
      <c r="D262" s="192" t="s">
        <v>4363</v>
      </c>
      <c r="E262" s="217" t="n">
        <v>2701801101</v>
      </c>
      <c r="F262" s="193" t="n">
        <v>9333108263</v>
      </c>
      <c r="G262" s="228" t="s">
        <v>4209</v>
      </c>
      <c r="H262" s="19" t="n">
        <f aca="false">LEN(A262)</f>
        <v>26</v>
      </c>
    </row>
    <row r="263" customFormat="false" ht="27" hidden="false" customHeight="false" outlineLevel="0" collapsed="false">
      <c r="A263" s="193" t="s">
        <v>3625</v>
      </c>
      <c r="B263" s="193" t="s">
        <v>3664</v>
      </c>
      <c r="C263" s="192" t="s">
        <v>4364</v>
      </c>
      <c r="D263" s="192" t="s">
        <v>4365</v>
      </c>
      <c r="E263" s="217" t="n">
        <v>2804101104</v>
      </c>
      <c r="F263" s="193" t="s">
        <v>4366</v>
      </c>
      <c r="G263" s="228" t="s">
        <v>4209</v>
      </c>
      <c r="H263" s="19" t="n">
        <f aca="false">LEN(A263)</f>
        <v>24</v>
      </c>
    </row>
    <row r="264" customFormat="false" ht="27" hidden="false" customHeight="false" outlineLevel="0" collapsed="false">
      <c r="A264" s="193" t="s">
        <v>3676</v>
      </c>
      <c r="B264" s="193" t="s">
        <v>3598</v>
      </c>
      <c r="C264" s="192" t="s">
        <v>4367</v>
      </c>
      <c r="D264" s="192" t="s">
        <v>4368</v>
      </c>
      <c r="E264" s="217" t="n">
        <v>2804101104</v>
      </c>
      <c r="F264" s="193" t="s">
        <v>4369</v>
      </c>
      <c r="G264" s="228" t="s">
        <v>4209</v>
      </c>
      <c r="H264" s="19" t="n">
        <f aca="false">LEN(A264)</f>
        <v>22</v>
      </c>
    </row>
    <row r="265" customFormat="false" ht="27" hidden="false" customHeight="false" outlineLevel="0" collapsed="false">
      <c r="A265" s="193" t="s">
        <v>3118</v>
      </c>
      <c r="B265" s="193" t="s">
        <v>3598</v>
      </c>
      <c r="C265" s="192" t="s">
        <v>1468</v>
      </c>
      <c r="D265" s="192" t="s">
        <v>4365</v>
      </c>
      <c r="E265" s="217" t="n">
        <v>2804101104</v>
      </c>
      <c r="F265" s="193" t="s">
        <v>4370</v>
      </c>
      <c r="G265" s="228" t="s">
        <v>4209</v>
      </c>
      <c r="H265" s="19" t="n">
        <f aca="false">LEN(A265)</f>
        <v>31</v>
      </c>
    </row>
    <row r="266" customFormat="false" ht="27" hidden="false" customHeight="false" outlineLevel="0" collapsed="false">
      <c r="A266" s="193" t="s">
        <v>3119</v>
      </c>
      <c r="B266" s="193" t="s">
        <v>3598</v>
      </c>
      <c r="C266" s="192" t="s">
        <v>1472</v>
      </c>
      <c r="D266" s="192" t="s">
        <v>4371</v>
      </c>
      <c r="E266" s="217" t="n">
        <v>2802701000</v>
      </c>
      <c r="F266" s="193" t="s">
        <v>4372</v>
      </c>
      <c r="G266" s="228" t="s">
        <v>4209</v>
      </c>
      <c r="H266" s="19" t="n">
        <f aca="false">LEN(A266)</f>
        <v>27</v>
      </c>
    </row>
    <row r="267" customFormat="false" ht="27" hidden="false" customHeight="false" outlineLevel="0" collapsed="false">
      <c r="A267" s="193" t="s">
        <v>3626</v>
      </c>
      <c r="B267" s="193" t="s">
        <v>3598</v>
      </c>
      <c r="C267" s="192" t="s">
        <v>4373</v>
      </c>
      <c r="D267" s="192" t="s">
        <v>4371</v>
      </c>
      <c r="E267" s="217" t="n">
        <v>2802701000</v>
      </c>
      <c r="F267" s="193" t="s">
        <v>4374</v>
      </c>
      <c r="G267" s="228" t="s">
        <v>4209</v>
      </c>
      <c r="H267" s="19" t="n">
        <f aca="false">LEN(A267)</f>
        <v>23</v>
      </c>
    </row>
    <row r="268" customFormat="false" ht="27" hidden="false" customHeight="false" outlineLevel="0" collapsed="false">
      <c r="A268" s="193" t="s">
        <v>3120</v>
      </c>
      <c r="B268" s="193" t="s">
        <v>3598</v>
      </c>
      <c r="C268" s="192" t="s">
        <v>1476</v>
      </c>
      <c r="D268" s="192" t="s">
        <v>4375</v>
      </c>
      <c r="E268" s="217" t="s">
        <v>3892</v>
      </c>
      <c r="F268" s="193" t="s">
        <v>4376</v>
      </c>
      <c r="G268" s="228" t="s">
        <v>4209</v>
      </c>
      <c r="H268" s="19" t="n">
        <f aca="false">LEN(A268)</f>
        <v>19</v>
      </c>
    </row>
    <row r="269" customFormat="false" ht="27" hidden="false" customHeight="false" outlineLevel="0" collapsed="false">
      <c r="A269" s="193" t="s">
        <v>3121</v>
      </c>
      <c r="B269" s="193" t="s">
        <v>3598</v>
      </c>
      <c r="C269" s="192" t="s">
        <v>4377</v>
      </c>
      <c r="D269" s="192" t="s">
        <v>4378</v>
      </c>
      <c r="E269" s="217" t="n">
        <v>2803810000</v>
      </c>
      <c r="F269" s="193" t="s">
        <v>4379</v>
      </c>
      <c r="G269" s="228" t="s">
        <v>4209</v>
      </c>
      <c r="H269" s="19" t="n">
        <f aca="false">LEN(A269)</f>
        <v>29</v>
      </c>
    </row>
    <row r="270" customFormat="false" ht="27" hidden="false" customHeight="false" outlineLevel="0" collapsed="false">
      <c r="A270" s="193" t="s">
        <v>3627</v>
      </c>
      <c r="B270" s="193" t="s">
        <v>3598</v>
      </c>
      <c r="C270" s="192" t="s">
        <v>4380</v>
      </c>
      <c r="D270" s="192" t="s">
        <v>4378</v>
      </c>
      <c r="E270" s="217" t="n">
        <v>2803810000</v>
      </c>
      <c r="F270" s="193" t="s">
        <v>4381</v>
      </c>
      <c r="G270" s="228" t="s">
        <v>4209</v>
      </c>
      <c r="H270" s="19" t="n">
        <f aca="false">LEN(A270)</f>
        <v>22</v>
      </c>
    </row>
    <row r="271" customFormat="false" ht="27" hidden="false" customHeight="false" outlineLevel="0" collapsed="false">
      <c r="A271" s="193" t="s">
        <v>3122</v>
      </c>
      <c r="B271" s="193" t="s">
        <v>3598</v>
      </c>
      <c r="C271" s="192" t="s">
        <v>1484</v>
      </c>
      <c r="D271" s="192" t="s">
        <v>4382</v>
      </c>
      <c r="E271" s="217" t="s">
        <v>4383</v>
      </c>
      <c r="F271" s="193" t="s">
        <v>4384</v>
      </c>
      <c r="G271" s="228" t="s">
        <v>4209</v>
      </c>
      <c r="H271" s="19" t="n">
        <f aca="false">LEN(A271)</f>
        <v>24</v>
      </c>
    </row>
    <row r="272" customFormat="false" ht="27" hidden="false" customHeight="false" outlineLevel="0" collapsed="false">
      <c r="A272" s="193" t="s">
        <v>3628</v>
      </c>
      <c r="B272" s="193" t="s">
        <v>3598</v>
      </c>
      <c r="C272" s="192" t="s">
        <v>4385</v>
      </c>
      <c r="D272" s="192" t="s">
        <v>4386</v>
      </c>
      <c r="E272" s="217" t="n">
        <v>3008701000</v>
      </c>
      <c r="F272" s="193" t="s">
        <v>4387</v>
      </c>
      <c r="G272" s="228" t="s">
        <v>4209</v>
      </c>
      <c r="H272" s="19" t="n">
        <f aca="false">LEN(A272)</f>
        <v>23</v>
      </c>
    </row>
    <row r="273" customFormat="false" ht="27" hidden="false" customHeight="false" outlineLevel="0" collapsed="false">
      <c r="A273" s="193" t="s">
        <v>3123</v>
      </c>
      <c r="B273" s="193" t="s">
        <v>3686</v>
      </c>
      <c r="C273" s="192" t="s">
        <v>1488</v>
      </c>
      <c r="D273" s="192" t="s">
        <v>4386</v>
      </c>
      <c r="E273" s="217" t="n">
        <v>3008701000</v>
      </c>
      <c r="F273" s="193" t="s">
        <v>4388</v>
      </c>
      <c r="G273" s="223" t="s">
        <v>4389</v>
      </c>
      <c r="H273" s="19" t="n">
        <f aca="false">LEN(A273)</f>
        <v>18</v>
      </c>
    </row>
    <row r="274" customFormat="false" ht="27" hidden="false" customHeight="false" outlineLevel="0" collapsed="false">
      <c r="A274" s="193" t="s">
        <v>3124</v>
      </c>
      <c r="B274" s="193" t="s">
        <v>3598</v>
      </c>
      <c r="C274" s="192" t="s">
        <v>1492</v>
      </c>
      <c r="D274" s="192" t="s">
        <v>4390</v>
      </c>
      <c r="E274" s="217" t="s">
        <v>4391</v>
      </c>
      <c r="F274" s="193" t="s">
        <v>4216</v>
      </c>
      <c r="G274" s="228" t="s">
        <v>4209</v>
      </c>
      <c r="H274" s="19" t="n">
        <f aca="false">LEN(A274)</f>
        <v>37</v>
      </c>
    </row>
    <row r="275" customFormat="false" ht="27" hidden="false" customHeight="false" outlineLevel="0" collapsed="false">
      <c r="A275" s="193" t="s">
        <v>3162</v>
      </c>
      <c r="B275" s="193" t="s">
        <v>3598</v>
      </c>
      <c r="C275" s="192" t="s">
        <v>1496</v>
      </c>
      <c r="D275" s="192" t="s">
        <v>4392</v>
      </c>
      <c r="E275" s="217" t="n">
        <v>3003901000</v>
      </c>
      <c r="F275" s="193" t="s">
        <v>4216</v>
      </c>
      <c r="G275" s="228" t="s">
        <v>4209</v>
      </c>
      <c r="H275" s="19" t="n">
        <f aca="false">LEN(A275)</f>
        <v>21</v>
      </c>
    </row>
    <row r="276" customFormat="false" ht="27" hidden="false" customHeight="false" outlineLevel="0" collapsed="false">
      <c r="A276" s="193" t="s">
        <v>3163</v>
      </c>
      <c r="B276" s="193" t="s">
        <v>3718</v>
      </c>
      <c r="C276" s="192" t="s">
        <v>1499</v>
      </c>
      <c r="D276" s="192" t="s">
        <v>4393</v>
      </c>
      <c r="E276" s="217" t="n">
        <v>3105001000</v>
      </c>
      <c r="F276" s="193" t="n">
        <v>999426781</v>
      </c>
      <c r="G276" s="228" t="s">
        <v>4209</v>
      </c>
      <c r="H276" s="19" t="n">
        <f aca="false">LEN(A276)</f>
        <v>34</v>
      </c>
      <c r="I276" s="190"/>
    </row>
    <row r="277" s="190" customFormat="true" ht="27" hidden="false" customHeight="false" outlineLevel="0" collapsed="false">
      <c r="A277" s="193" t="s">
        <v>3164</v>
      </c>
      <c r="B277" s="193" t="s">
        <v>3598</v>
      </c>
      <c r="C277" s="192" t="s">
        <v>1502</v>
      </c>
      <c r="D277" s="192" t="s">
        <v>4394</v>
      </c>
      <c r="E277" s="217" t="s">
        <v>3726</v>
      </c>
      <c r="F277" s="193" t="s">
        <v>4216</v>
      </c>
      <c r="G277" s="228" t="s">
        <v>4209</v>
      </c>
      <c r="H277" s="19" t="n">
        <f aca="false">LEN(A277)</f>
        <v>36</v>
      </c>
      <c r="I277" s="19"/>
    </row>
    <row r="278" customFormat="false" ht="27" hidden="false" customHeight="false" outlineLevel="0" collapsed="false">
      <c r="A278" s="193" t="s">
        <v>3332</v>
      </c>
      <c r="B278" s="193" t="s">
        <v>3753</v>
      </c>
      <c r="C278" s="192" t="s">
        <v>1206</v>
      </c>
      <c r="D278" s="192" t="s">
        <v>4395</v>
      </c>
      <c r="E278" s="217" t="n">
        <v>901510131</v>
      </c>
      <c r="F278" s="193" t="s">
        <v>4396</v>
      </c>
      <c r="G278" s="223" t="s">
        <v>4397</v>
      </c>
      <c r="H278" s="19" t="n">
        <f aca="false">LEN(A278)</f>
        <v>27</v>
      </c>
    </row>
    <row r="279" customFormat="false" ht="27" hidden="false" customHeight="false" outlineLevel="0" collapsed="false">
      <c r="A279" s="193" t="s">
        <v>3033</v>
      </c>
      <c r="B279" s="193" t="s">
        <v>3753</v>
      </c>
      <c r="C279" s="192" t="s">
        <v>1210</v>
      </c>
      <c r="D279" s="192" t="s">
        <v>4398</v>
      </c>
      <c r="E279" s="217" t="n">
        <v>901510131</v>
      </c>
      <c r="F279" s="193" t="n">
        <v>5512031392</v>
      </c>
      <c r="G279" s="228" t="s">
        <v>4399</v>
      </c>
      <c r="H279" s="19" t="n">
        <f aca="false">LEN(A279)</f>
        <v>26</v>
      </c>
    </row>
    <row r="280" customFormat="false" ht="27" hidden="false" customHeight="false" outlineLevel="0" collapsed="false">
      <c r="A280" s="193" t="s">
        <v>3108</v>
      </c>
      <c r="B280" s="193" t="s">
        <v>3718</v>
      </c>
      <c r="C280" s="192" t="s">
        <v>1255</v>
      </c>
      <c r="D280" s="192" t="s">
        <v>4400</v>
      </c>
      <c r="E280" s="217" t="n">
        <v>900601000</v>
      </c>
      <c r="F280" s="193" t="s">
        <v>4401</v>
      </c>
      <c r="G280" s="228" t="s">
        <v>4209</v>
      </c>
      <c r="H280" s="19" t="n">
        <f aca="false">LEN(A280)</f>
        <v>22</v>
      </c>
    </row>
    <row r="281" customFormat="false" ht="27" hidden="false" customHeight="false" outlineLevel="0" collapsed="false">
      <c r="A281" s="193" t="s">
        <v>3112</v>
      </c>
      <c r="B281" s="193" t="s">
        <v>3718</v>
      </c>
      <c r="C281" s="192" t="s">
        <v>1259</v>
      </c>
      <c r="D281" s="192" t="s">
        <v>4402</v>
      </c>
      <c r="E281" s="217" t="n">
        <v>3002801000</v>
      </c>
      <c r="F281" s="193" t="s">
        <v>4403</v>
      </c>
      <c r="G281" s="228" t="s">
        <v>4404</v>
      </c>
      <c r="H281" s="19" t="n">
        <f aca="false">LEN(A281)</f>
        <v>30</v>
      </c>
    </row>
    <row r="282" customFormat="false" ht="27" hidden="false" customHeight="false" outlineLevel="0" collapsed="false">
      <c r="A282" s="193" t="s">
        <v>2995</v>
      </c>
      <c r="B282" s="193" t="s">
        <v>3753</v>
      </c>
      <c r="C282" s="192" t="s">
        <v>1214</v>
      </c>
      <c r="D282" s="192" t="s">
        <v>4405</v>
      </c>
      <c r="E282" s="217" t="n">
        <v>901510128</v>
      </c>
      <c r="F282" s="193" t="s">
        <v>4406</v>
      </c>
      <c r="G282" s="223" t="s">
        <v>4407</v>
      </c>
      <c r="H282" s="19" t="n">
        <f aca="false">LEN(A282)</f>
        <v>32</v>
      </c>
    </row>
    <row r="283" customFormat="false" ht="27" hidden="false" customHeight="false" outlineLevel="0" collapsed="false">
      <c r="A283" s="193" t="s">
        <v>3110</v>
      </c>
      <c r="B283" s="193" t="s">
        <v>3686</v>
      </c>
      <c r="C283" s="192" t="s">
        <v>1251</v>
      </c>
      <c r="D283" s="192" t="s">
        <v>4408</v>
      </c>
      <c r="E283" s="217" t="n">
        <v>1412004000</v>
      </c>
      <c r="F283" s="193" t="s">
        <v>4409</v>
      </c>
      <c r="G283" s="228" t="s">
        <v>4410</v>
      </c>
      <c r="H283" s="19" t="n">
        <f aca="false">LEN(A283)</f>
        <v>25</v>
      </c>
    </row>
    <row r="284" customFormat="false" ht="27" hidden="false" customHeight="false" outlineLevel="0" collapsed="false">
      <c r="A284" s="193" t="s">
        <v>3001</v>
      </c>
      <c r="B284" s="193" t="s">
        <v>3664</v>
      </c>
      <c r="C284" s="192" t="s">
        <v>1230</v>
      </c>
      <c r="D284" s="192" t="s">
        <v>4411</v>
      </c>
      <c r="E284" s="217" t="n">
        <v>901510119</v>
      </c>
      <c r="F284" s="193" t="s">
        <v>4412</v>
      </c>
      <c r="G284" s="228" t="s">
        <v>4413</v>
      </c>
      <c r="H284" s="19" t="n">
        <f aca="false">LEN(A284)</f>
        <v>33</v>
      </c>
    </row>
    <row r="285" customFormat="false" ht="27" hidden="false" customHeight="false" outlineLevel="0" collapsed="false">
      <c r="A285" s="193" t="s">
        <v>3030</v>
      </c>
      <c r="B285" s="193" t="s">
        <v>3664</v>
      </c>
      <c r="C285" s="192" t="s">
        <v>1222</v>
      </c>
      <c r="D285" s="192" t="s">
        <v>4414</v>
      </c>
      <c r="E285" s="217" t="n">
        <v>901510130</v>
      </c>
      <c r="F285" s="193" t="s">
        <v>4216</v>
      </c>
      <c r="G285" s="228" t="s">
        <v>4415</v>
      </c>
      <c r="H285" s="19" t="n">
        <f aca="false">LEN(A285)</f>
        <v>24</v>
      </c>
    </row>
    <row r="286" customFormat="false" ht="27" hidden="false" customHeight="false" outlineLevel="0" collapsed="false">
      <c r="A286" s="193" t="s">
        <v>3020</v>
      </c>
      <c r="B286" s="193" t="s">
        <v>3718</v>
      </c>
      <c r="C286" s="192" t="s">
        <v>1218</v>
      </c>
      <c r="D286" s="192" t="s">
        <v>4416</v>
      </c>
      <c r="E286" s="217" t="n">
        <v>901510125</v>
      </c>
      <c r="F286" s="193" t="s">
        <v>4417</v>
      </c>
      <c r="G286" s="228" t="s">
        <v>4418</v>
      </c>
      <c r="H286" s="19" t="n">
        <f aca="false">LEN(A286)</f>
        <v>30</v>
      </c>
    </row>
    <row r="287" customFormat="false" ht="27" hidden="false" customHeight="false" outlineLevel="0" collapsed="false">
      <c r="A287" s="193" t="s">
        <v>3113</v>
      </c>
      <c r="B287" s="193" t="s">
        <v>3598</v>
      </c>
      <c r="C287" s="192" t="s">
        <v>1247</v>
      </c>
      <c r="D287" s="192" t="s">
        <v>4419</v>
      </c>
      <c r="E287" s="217" t="n">
        <v>1902601000</v>
      </c>
      <c r="F287" s="193" t="s">
        <v>4216</v>
      </c>
      <c r="G287" s="228" t="s">
        <v>4209</v>
      </c>
      <c r="H287" s="19" t="n">
        <f aca="false">LEN(A287)</f>
        <v>31</v>
      </c>
    </row>
    <row r="288" customFormat="false" ht="27" hidden="false" customHeight="false" outlineLevel="0" collapsed="false">
      <c r="A288" s="193" t="s">
        <v>3111</v>
      </c>
      <c r="B288" s="193" t="s">
        <v>3598</v>
      </c>
      <c r="C288" s="192" t="s">
        <v>1239</v>
      </c>
      <c r="D288" s="192" t="s">
        <v>4420</v>
      </c>
      <c r="E288" s="217" t="n">
        <v>200411000</v>
      </c>
      <c r="F288" s="193" t="s">
        <v>4216</v>
      </c>
      <c r="G288" s="228" t="s">
        <v>4209</v>
      </c>
      <c r="H288" s="19" t="n">
        <f aca="false">LEN(A288)</f>
        <v>24</v>
      </c>
    </row>
    <row r="289" customFormat="false" ht="27" hidden="false" customHeight="false" outlineLevel="0" collapsed="false">
      <c r="A289" s="193" t="s">
        <v>3000</v>
      </c>
      <c r="B289" s="193" t="s">
        <v>3664</v>
      </c>
      <c r="C289" s="192" t="s">
        <v>1226</v>
      </c>
      <c r="D289" s="192" t="s">
        <v>4421</v>
      </c>
      <c r="E289" s="217" t="n">
        <v>901510111</v>
      </c>
      <c r="F289" s="193" t="s">
        <v>4422</v>
      </c>
      <c r="G289" s="228" t="s">
        <v>4209</v>
      </c>
      <c r="H289" s="19" t="n">
        <f aca="false">LEN(A289)</f>
        <v>20</v>
      </c>
      <c r="I289" s="190"/>
    </row>
    <row r="290" s="190" customFormat="true" ht="13.5" hidden="false" customHeight="false" outlineLevel="0" collapsed="false">
      <c r="A290" s="193" t="s">
        <v>3109</v>
      </c>
      <c r="B290" s="193" t="s">
        <v>3598</v>
      </c>
      <c r="C290" s="192" t="s">
        <v>4423</v>
      </c>
      <c r="D290" s="192" t="s">
        <v>4424</v>
      </c>
      <c r="E290" s="217" t="s">
        <v>4425</v>
      </c>
      <c r="F290" s="193" t="s">
        <v>4426</v>
      </c>
      <c r="G290" s="228" t="s">
        <v>4209</v>
      </c>
      <c r="H290" s="19" t="n">
        <f aca="false">LEN(A290)</f>
        <v>20</v>
      </c>
    </row>
    <row r="291" s="190" customFormat="true" ht="27" hidden="false" customHeight="false" outlineLevel="0" collapsed="false">
      <c r="A291" s="193" t="s">
        <v>3331</v>
      </c>
      <c r="B291" s="193" t="s">
        <v>3664</v>
      </c>
      <c r="C291" s="192" t="s">
        <v>1982</v>
      </c>
      <c r="D291" s="192" t="s">
        <v>4427</v>
      </c>
      <c r="E291" s="217" t="s">
        <v>4428</v>
      </c>
      <c r="F291" s="193" t="s">
        <v>4429</v>
      </c>
      <c r="G291" s="223" t="s">
        <v>4430</v>
      </c>
      <c r="H291" s="19" t="n">
        <f aca="false">LEN(A291)</f>
        <v>18</v>
      </c>
      <c r="I291" s="19"/>
    </row>
    <row r="292" customFormat="false" ht="27" hidden="false" customHeight="false" outlineLevel="0" collapsed="false">
      <c r="A292" s="193" t="s">
        <v>3335</v>
      </c>
      <c r="B292" s="193" t="s">
        <v>3753</v>
      </c>
      <c r="C292" s="192" t="s">
        <v>1988</v>
      </c>
      <c r="D292" s="192" t="s">
        <v>4431</v>
      </c>
      <c r="E292" s="217" t="s">
        <v>4432</v>
      </c>
      <c r="F292" s="193" t="s">
        <v>4433</v>
      </c>
      <c r="G292" s="223" t="s">
        <v>4434</v>
      </c>
      <c r="H292" s="19" t="n">
        <f aca="false">LEN(A292)</f>
        <v>24</v>
      </c>
    </row>
    <row r="293" customFormat="false" ht="27" hidden="false" customHeight="false" outlineLevel="0" collapsed="false">
      <c r="A293" s="193" t="s">
        <v>2997</v>
      </c>
      <c r="B293" s="193" t="s">
        <v>3753</v>
      </c>
      <c r="C293" s="192" t="s">
        <v>2636</v>
      </c>
      <c r="D293" s="192" t="s">
        <v>4435</v>
      </c>
      <c r="E293" s="217" t="s">
        <v>3980</v>
      </c>
      <c r="F293" s="193" t="s">
        <v>4436</v>
      </c>
      <c r="G293" s="223" t="s">
        <v>4437</v>
      </c>
      <c r="H293" s="19" t="n">
        <f aca="false">LEN(A293)</f>
        <v>26</v>
      </c>
    </row>
    <row r="294" customFormat="false" ht="27" hidden="false" customHeight="false" outlineLevel="0" collapsed="false">
      <c r="A294" s="193" t="s">
        <v>3002</v>
      </c>
      <c r="B294" s="199" t="s">
        <v>3733</v>
      </c>
      <c r="C294" s="192" t="s">
        <v>2647</v>
      </c>
      <c r="D294" s="192" t="s">
        <v>4438</v>
      </c>
      <c r="E294" s="217" t="s">
        <v>4439</v>
      </c>
      <c r="F294" s="193" t="s">
        <v>4440</v>
      </c>
      <c r="G294" s="228" t="s">
        <v>4209</v>
      </c>
      <c r="H294" s="19" t="n">
        <f aca="false">LEN(A294)</f>
        <v>25</v>
      </c>
    </row>
    <row r="295" customFormat="false" ht="27" hidden="false" customHeight="false" outlineLevel="0" collapsed="false">
      <c r="A295" s="193" t="s">
        <v>3018</v>
      </c>
      <c r="B295" s="193" t="s">
        <v>3718</v>
      </c>
      <c r="C295" s="192" t="s">
        <v>2639</v>
      </c>
      <c r="D295" s="192" t="s">
        <v>4441</v>
      </c>
      <c r="E295" s="217" t="s">
        <v>4442</v>
      </c>
      <c r="F295" s="193" t="s">
        <v>4443</v>
      </c>
      <c r="G295" s="223" t="s">
        <v>4444</v>
      </c>
      <c r="H295" s="19" t="n">
        <f aca="false">LEN(A295)</f>
        <v>26</v>
      </c>
    </row>
    <row r="296" customFormat="false" ht="27" hidden="false" customHeight="false" outlineLevel="0" collapsed="false">
      <c r="A296" s="193" t="s">
        <v>3028</v>
      </c>
      <c r="B296" s="193" t="s">
        <v>3718</v>
      </c>
      <c r="C296" s="192" t="s">
        <v>2643</v>
      </c>
      <c r="D296" s="192" t="s">
        <v>4445</v>
      </c>
      <c r="E296" s="217" t="s">
        <v>3666</v>
      </c>
      <c r="F296" s="193" t="s">
        <v>4446</v>
      </c>
      <c r="G296" s="223" t="s">
        <v>4447</v>
      </c>
      <c r="H296" s="19" t="n">
        <f aca="false">LEN(A296)</f>
        <v>26</v>
      </c>
    </row>
    <row r="297" customFormat="false" ht="27" hidden="false" customHeight="false" outlineLevel="0" collapsed="false">
      <c r="A297" s="193" t="s">
        <v>3037</v>
      </c>
      <c r="B297" s="193" t="s">
        <v>3664</v>
      </c>
      <c r="C297" s="192" t="s">
        <v>2650</v>
      </c>
      <c r="D297" s="192" t="s">
        <v>4448</v>
      </c>
      <c r="E297" s="217" t="n">
        <v>900601102</v>
      </c>
      <c r="F297" s="193" t="s">
        <v>4449</v>
      </c>
      <c r="G297" s="223" t="s">
        <v>4450</v>
      </c>
      <c r="H297" s="19" t="n">
        <f aca="false">LEN(A297)</f>
        <v>30</v>
      </c>
    </row>
    <row r="298" customFormat="false" ht="27" hidden="false" customHeight="false" outlineLevel="0" collapsed="false">
      <c r="A298" s="193" t="s">
        <v>3038</v>
      </c>
      <c r="B298" s="193" t="s">
        <v>3664</v>
      </c>
      <c r="C298" s="192" t="s">
        <v>2654</v>
      </c>
      <c r="D298" s="192" t="s">
        <v>4451</v>
      </c>
      <c r="E298" s="217" t="s">
        <v>4439</v>
      </c>
      <c r="F298" s="193" t="s">
        <v>4452</v>
      </c>
      <c r="G298" s="223" t="s">
        <v>4453</v>
      </c>
      <c r="H298" s="19" t="n">
        <f aca="false">LEN(A298)</f>
        <v>26</v>
      </c>
    </row>
    <row r="299" customFormat="false" ht="27" hidden="false" customHeight="false" outlineLevel="0" collapsed="false">
      <c r="A299" s="193" t="s">
        <v>3041</v>
      </c>
      <c r="B299" s="193" t="s">
        <v>3664</v>
      </c>
      <c r="C299" s="192" t="s">
        <v>2632</v>
      </c>
      <c r="D299" s="192" t="s">
        <v>4454</v>
      </c>
      <c r="E299" s="217" t="s">
        <v>3666</v>
      </c>
      <c r="F299" s="193" t="s">
        <v>4440</v>
      </c>
      <c r="G299" s="223" t="s">
        <v>4455</v>
      </c>
      <c r="H299" s="19" t="n">
        <f aca="false">LEN(A299)</f>
        <v>28</v>
      </c>
    </row>
    <row r="300" customFormat="false" ht="27" hidden="false" customHeight="false" outlineLevel="0" collapsed="false">
      <c r="A300" s="193" t="s">
        <v>3549</v>
      </c>
      <c r="B300" s="193" t="s">
        <v>3686</v>
      </c>
      <c r="C300" s="192" t="s">
        <v>2661</v>
      </c>
      <c r="D300" s="192" t="s">
        <v>4456</v>
      </c>
      <c r="E300" s="217" t="s">
        <v>4425</v>
      </c>
      <c r="F300" s="193" t="s">
        <v>4457</v>
      </c>
      <c r="G300" s="229" t="s">
        <v>4458</v>
      </c>
      <c r="H300" s="19" t="n">
        <f aca="false">LEN(A300)</f>
        <v>25</v>
      </c>
    </row>
    <row r="301" customFormat="false" ht="27" hidden="false" customHeight="false" outlineLevel="0" collapsed="false">
      <c r="A301" s="193" t="s">
        <v>3275</v>
      </c>
      <c r="B301" s="193" t="s">
        <v>3598</v>
      </c>
      <c r="C301" s="192" t="s">
        <v>2662</v>
      </c>
      <c r="D301" s="192" t="s">
        <v>4459</v>
      </c>
      <c r="E301" s="217" t="s">
        <v>4460</v>
      </c>
      <c r="F301" s="193" t="s">
        <v>4461</v>
      </c>
      <c r="G301" s="223" t="s">
        <v>4209</v>
      </c>
      <c r="H301" s="19" t="n">
        <f aca="false">LEN(A301)</f>
        <v>26</v>
      </c>
    </row>
    <row r="302" customFormat="false" ht="27" hidden="false" customHeight="false" outlineLevel="0" collapsed="false">
      <c r="A302" s="193" t="s">
        <v>3276</v>
      </c>
      <c r="B302" s="193" t="s">
        <v>3598</v>
      </c>
      <c r="C302" s="192" t="s">
        <v>2665</v>
      </c>
      <c r="D302" s="192" t="s">
        <v>4462</v>
      </c>
      <c r="E302" s="217" t="n">
        <v>200410000</v>
      </c>
      <c r="F302" s="193" t="s">
        <v>4463</v>
      </c>
      <c r="G302" s="228" t="s">
        <v>4209</v>
      </c>
      <c r="H302" s="19" t="n">
        <f aca="false">LEN(A302)</f>
        <v>21</v>
      </c>
    </row>
    <row r="303" customFormat="false" ht="27" hidden="false" customHeight="false" outlineLevel="0" collapsed="false">
      <c r="A303" s="193" t="s">
        <v>3277</v>
      </c>
      <c r="B303" s="193" t="s">
        <v>3686</v>
      </c>
      <c r="C303" s="192" t="s">
        <v>2668</v>
      </c>
      <c r="D303" s="192" t="s">
        <v>4464</v>
      </c>
      <c r="E303" s="217" t="s">
        <v>3726</v>
      </c>
      <c r="F303" s="193" t="s">
        <v>4465</v>
      </c>
      <c r="G303" s="223" t="s">
        <v>4466</v>
      </c>
      <c r="H303" s="19" t="n">
        <f aca="false">LEN(A303)</f>
        <v>28</v>
      </c>
    </row>
    <row r="304" customFormat="false" ht="27" hidden="false" customHeight="false" outlineLevel="0" collapsed="false">
      <c r="A304" s="193" t="s">
        <v>3278</v>
      </c>
      <c r="B304" s="193" t="s">
        <v>3686</v>
      </c>
      <c r="C304" s="192" t="s">
        <v>2674</v>
      </c>
      <c r="D304" s="192" t="s">
        <v>4467</v>
      </c>
      <c r="E304" s="217" t="n">
        <v>300301000</v>
      </c>
      <c r="F304" s="193" t="s">
        <v>4468</v>
      </c>
      <c r="G304" s="223" t="s">
        <v>4469</v>
      </c>
      <c r="H304" s="19" t="n">
        <f aca="false">LEN(A304)</f>
        <v>23</v>
      </c>
    </row>
    <row r="305" customFormat="false" ht="13.5" hidden="false" customHeight="false" outlineLevel="0" collapsed="false">
      <c r="A305" s="193" t="s">
        <v>3279</v>
      </c>
      <c r="B305" s="193" t="s">
        <v>3598</v>
      </c>
      <c r="C305" s="192" t="s">
        <v>2680</v>
      </c>
      <c r="D305" s="192" t="s">
        <v>4470</v>
      </c>
      <c r="E305" s="217" t="n">
        <v>400256000</v>
      </c>
      <c r="F305" s="193" t="s">
        <v>4471</v>
      </c>
      <c r="G305" s="228" t="s">
        <v>4209</v>
      </c>
      <c r="H305" s="19" t="n">
        <f aca="false">LEN(A305)</f>
        <v>23</v>
      </c>
    </row>
    <row r="306" customFormat="false" ht="27" hidden="false" customHeight="false" outlineLevel="0" collapsed="false">
      <c r="A306" s="193" t="s">
        <v>3280</v>
      </c>
      <c r="B306" s="193" t="s">
        <v>3664</v>
      </c>
      <c r="C306" s="192" t="s">
        <v>2695</v>
      </c>
      <c r="D306" s="192" t="s">
        <v>4472</v>
      </c>
      <c r="E306" s="217" t="n">
        <v>710101103</v>
      </c>
      <c r="F306" s="193" t="s">
        <v>4440</v>
      </c>
      <c r="G306" s="223" t="s">
        <v>4473</v>
      </c>
      <c r="H306" s="19" t="n">
        <f aca="false">LEN(A306)</f>
        <v>19</v>
      </c>
    </row>
    <row r="307" customFormat="false" ht="13.5" hidden="false" customHeight="false" outlineLevel="0" collapsed="false">
      <c r="A307" s="193" t="s">
        <v>3281</v>
      </c>
      <c r="B307" s="193" t="s">
        <v>3664</v>
      </c>
      <c r="C307" s="192" t="s">
        <v>2698</v>
      </c>
      <c r="D307" s="192" t="s">
        <v>4474</v>
      </c>
      <c r="E307" s="217" t="n">
        <v>708901000</v>
      </c>
      <c r="F307" s="193" t="s">
        <v>4440</v>
      </c>
      <c r="G307" s="223" t="s">
        <v>4475</v>
      </c>
      <c r="H307" s="19" t="n">
        <f aca="false">LEN(A307)</f>
        <v>22</v>
      </c>
    </row>
    <row r="308" customFormat="false" ht="27" hidden="false" customHeight="false" outlineLevel="0" collapsed="false">
      <c r="A308" s="193" t="s">
        <v>3282</v>
      </c>
      <c r="B308" s="193" t="s">
        <v>3598</v>
      </c>
      <c r="C308" s="192" t="s">
        <v>2701</v>
      </c>
      <c r="D308" s="192" t="s">
        <v>4476</v>
      </c>
      <c r="E308" s="217" t="s">
        <v>4240</v>
      </c>
      <c r="F308" s="193" t="s">
        <v>4477</v>
      </c>
      <c r="G308" s="228" t="s">
        <v>4209</v>
      </c>
      <c r="H308" s="19" t="n">
        <f aca="false">LEN(A308)</f>
        <v>23</v>
      </c>
    </row>
    <row r="309" customFormat="false" ht="27" hidden="false" customHeight="false" outlineLevel="0" collapsed="false">
      <c r="A309" s="193" t="s">
        <v>3283</v>
      </c>
      <c r="B309" s="193" t="s">
        <v>3664</v>
      </c>
      <c r="C309" s="192" t="s">
        <v>2704</v>
      </c>
      <c r="D309" s="192" t="s">
        <v>4478</v>
      </c>
      <c r="E309" s="217" t="s">
        <v>3764</v>
      </c>
      <c r="F309" s="193" t="s">
        <v>4479</v>
      </c>
      <c r="G309" s="223" t="s">
        <v>4480</v>
      </c>
      <c r="H309" s="19" t="n">
        <f aca="false">LEN(A309)</f>
        <v>29</v>
      </c>
    </row>
    <row r="310" customFormat="false" ht="27" hidden="false" customHeight="false" outlineLevel="0" collapsed="false">
      <c r="A310" s="193" t="s">
        <v>3284</v>
      </c>
      <c r="B310" s="193" t="s">
        <v>3598</v>
      </c>
      <c r="C310" s="192" t="s">
        <v>2683</v>
      </c>
      <c r="D310" s="192" t="s">
        <v>4481</v>
      </c>
      <c r="E310" s="217" t="n">
        <v>503001103</v>
      </c>
      <c r="F310" s="193" t="s">
        <v>4482</v>
      </c>
      <c r="G310" s="228" t="s">
        <v>4209</v>
      </c>
      <c r="H310" s="19" t="n">
        <f aca="false">LEN(A310)</f>
        <v>27</v>
      </c>
    </row>
    <row r="311" customFormat="false" ht="13.5" hidden="false" customHeight="false" outlineLevel="0" collapsed="false">
      <c r="A311" s="193" t="s">
        <v>3285</v>
      </c>
      <c r="B311" s="193" t="s">
        <v>3598</v>
      </c>
      <c r="C311" s="192" t="s">
        <v>2686</v>
      </c>
      <c r="D311" s="192" t="s">
        <v>4424</v>
      </c>
      <c r="E311" s="217" t="n">
        <v>503501000</v>
      </c>
      <c r="F311" s="193" t="s">
        <v>4440</v>
      </c>
      <c r="G311" s="228" t="s">
        <v>4209</v>
      </c>
      <c r="H311" s="19" t="n">
        <f aca="false">LEN(A311)</f>
        <v>24</v>
      </c>
    </row>
    <row r="312" customFormat="false" ht="27" hidden="false" customHeight="false" outlineLevel="0" collapsed="false">
      <c r="A312" s="193" t="s">
        <v>3286</v>
      </c>
      <c r="B312" s="193" t="s">
        <v>3686</v>
      </c>
      <c r="C312" s="192" t="s">
        <v>2689</v>
      </c>
      <c r="D312" s="192" t="s">
        <v>4483</v>
      </c>
      <c r="E312" s="217" t="s">
        <v>4484</v>
      </c>
      <c r="F312" s="193" t="s">
        <v>4485</v>
      </c>
      <c r="G312" s="228" t="s">
        <v>4209</v>
      </c>
      <c r="H312" s="19" t="n">
        <f aca="false">LEN(A312)</f>
        <v>29</v>
      </c>
    </row>
    <row r="313" customFormat="false" ht="27" hidden="false" customHeight="false" outlineLevel="0" collapsed="false">
      <c r="A313" s="193" t="s">
        <v>3287</v>
      </c>
      <c r="B313" s="193" t="s">
        <v>3664</v>
      </c>
      <c r="C313" s="192" t="s">
        <v>2692</v>
      </c>
      <c r="D313" s="192" t="s">
        <v>4486</v>
      </c>
      <c r="E313" s="217" t="n">
        <v>600208000</v>
      </c>
      <c r="F313" s="193" t="s">
        <v>4487</v>
      </c>
      <c r="G313" s="228" t="s">
        <v>4209</v>
      </c>
      <c r="H313" s="19" t="n">
        <f aca="false">LEN(A313)</f>
        <v>30</v>
      </c>
    </row>
    <row r="314" customFormat="false" ht="27" hidden="false" customHeight="false" outlineLevel="0" collapsed="false">
      <c r="A314" s="193" t="s">
        <v>3326</v>
      </c>
      <c r="B314" s="193" t="s">
        <v>3686</v>
      </c>
      <c r="C314" s="192" t="s">
        <v>2851</v>
      </c>
      <c r="D314" s="192" t="s">
        <v>4488</v>
      </c>
      <c r="E314" s="217" t="n">
        <v>901601000</v>
      </c>
      <c r="F314" s="193" t="s">
        <v>4489</v>
      </c>
      <c r="G314" s="223" t="s">
        <v>4490</v>
      </c>
      <c r="H314" s="19" t="n">
        <f aca="false">LEN(A314)</f>
        <v>26</v>
      </c>
    </row>
    <row r="315" customFormat="false" ht="27" hidden="false" customHeight="false" outlineLevel="0" collapsed="false">
      <c r="A315" s="193" t="s">
        <v>3327</v>
      </c>
      <c r="B315" s="193" t="s">
        <v>3598</v>
      </c>
      <c r="C315" s="192" t="s">
        <v>2854</v>
      </c>
      <c r="D315" s="192" t="s">
        <v>4491</v>
      </c>
      <c r="E315" s="217" t="n">
        <v>901510102</v>
      </c>
      <c r="F315" s="193" t="s">
        <v>4492</v>
      </c>
      <c r="G315" s="228" t="s">
        <v>4209</v>
      </c>
      <c r="H315" s="19" t="n">
        <f aca="false">LEN(A315)</f>
        <v>19</v>
      </c>
    </row>
    <row r="316" customFormat="false" ht="27" hidden="false" customHeight="false" outlineLevel="0" collapsed="false">
      <c r="A316" s="193" t="s">
        <v>3328</v>
      </c>
      <c r="B316" s="193" t="s">
        <v>3598</v>
      </c>
      <c r="C316" s="192" t="s">
        <v>2857</v>
      </c>
      <c r="D316" s="192" t="s">
        <v>4493</v>
      </c>
      <c r="E316" s="217" t="n">
        <v>900601000</v>
      </c>
      <c r="F316" s="193" t="s">
        <v>4494</v>
      </c>
      <c r="G316" s="223" t="s">
        <v>4495</v>
      </c>
      <c r="H316" s="19" t="n">
        <f aca="false">LEN(A316)</f>
        <v>31</v>
      </c>
    </row>
    <row r="317" customFormat="false" ht="27" hidden="false" customHeight="false" outlineLevel="0" collapsed="false">
      <c r="A317" s="193" t="s">
        <v>3329</v>
      </c>
      <c r="B317" s="193" t="s">
        <v>3598</v>
      </c>
      <c r="C317" s="192" t="s">
        <v>2860</v>
      </c>
      <c r="D317" s="192" t="s">
        <v>4496</v>
      </c>
      <c r="E317" s="217" t="s">
        <v>3775</v>
      </c>
      <c r="F317" s="193" t="s">
        <v>4497</v>
      </c>
      <c r="G317" s="228" t="s">
        <v>4209</v>
      </c>
      <c r="H317" s="19" t="n">
        <f aca="false">LEN(A317)</f>
        <v>29</v>
      </c>
    </row>
    <row r="318" customFormat="false" ht="13.5" hidden="false" customHeight="false" outlineLevel="0" collapsed="false">
      <c r="A318" s="193" t="s">
        <v>3288</v>
      </c>
      <c r="B318" s="193" t="s">
        <v>3598</v>
      </c>
      <c r="C318" s="192" t="s">
        <v>2707</v>
      </c>
      <c r="D318" s="192" t="s">
        <v>4498</v>
      </c>
      <c r="E318" s="217" t="n">
        <v>1000501000</v>
      </c>
      <c r="F318" s="193" t="s">
        <v>4499</v>
      </c>
      <c r="G318" s="228" t="s">
        <v>4209</v>
      </c>
      <c r="H318" s="19" t="n">
        <f aca="false">LEN(A318)</f>
        <v>31</v>
      </c>
    </row>
    <row r="319" customFormat="false" ht="13.5" hidden="false" customHeight="false" outlineLevel="0" collapsed="false">
      <c r="A319" s="193" t="s">
        <v>3289</v>
      </c>
      <c r="B319" s="193" t="s">
        <v>3598</v>
      </c>
      <c r="C319" s="192" t="s">
        <v>2713</v>
      </c>
      <c r="D319" s="192" t="s">
        <v>4500</v>
      </c>
      <c r="E319" s="217" t="n">
        <v>1102008000</v>
      </c>
      <c r="F319" s="193" t="s">
        <v>4501</v>
      </c>
      <c r="G319" s="228" t="s">
        <v>4209</v>
      </c>
      <c r="H319" s="19" t="n">
        <f aca="false">LEN(A319)</f>
        <v>27</v>
      </c>
    </row>
    <row r="320" customFormat="false" ht="27" hidden="false" customHeight="false" outlineLevel="0" collapsed="false">
      <c r="A320" s="193" t="s">
        <v>3290</v>
      </c>
      <c r="B320" s="193" t="s">
        <v>3664</v>
      </c>
      <c r="C320" s="192" t="s">
        <v>2716</v>
      </c>
      <c r="D320" s="192" t="s">
        <v>4502</v>
      </c>
      <c r="E320" s="217" t="s">
        <v>3823</v>
      </c>
      <c r="F320" s="193" t="s">
        <v>4503</v>
      </c>
      <c r="G320" s="223" t="s">
        <v>4504</v>
      </c>
      <c r="H320" s="19" t="n">
        <f aca="false">LEN(A320)</f>
        <v>28</v>
      </c>
    </row>
    <row r="321" customFormat="false" ht="27" hidden="false" customHeight="false" outlineLevel="0" collapsed="false">
      <c r="A321" s="193" t="s">
        <v>3291</v>
      </c>
      <c r="B321" s="193" t="s">
        <v>3598</v>
      </c>
      <c r="C321" s="192" t="s">
        <v>2719</v>
      </c>
      <c r="D321" s="192" t="s">
        <v>4505</v>
      </c>
      <c r="E321" s="217" t="n">
        <v>1200101000</v>
      </c>
      <c r="F321" s="193" t="s">
        <v>4440</v>
      </c>
      <c r="G321" s="228" t="s">
        <v>4209</v>
      </c>
      <c r="H321" s="19" t="n">
        <f aca="false">LEN(A321)</f>
        <v>34</v>
      </c>
    </row>
    <row r="322" customFormat="false" ht="27" hidden="false" customHeight="false" outlineLevel="0" collapsed="false">
      <c r="A322" s="193" t="s">
        <v>3292</v>
      </c>
      <c r="B322" s="193" t="s">
        <v>3598</v>
      </c>
      <c r="C322" s="192" t="s">
        <v>2725</v>
      </c>
      <c r="D322" s="192" t="s">
        <v>4506</v>
      </c>
      <c r="E322" s="217" t="n">
        <v>1304801000</v>
      </c>
      <c r="F322" s="193" t="s">
        <v>4440</v>
      </c>
      <c r="G322" s="228" t="s">
        <v>4209</v>
      </c>
      <c r="H322" s="19" t="n">
        <f aca="false">LEN(A322)</f>
        <v>23</v>
      </c>
    </row>
    <row r="323" customFormat="false" ht="27" hidden="false" customHeight="false" outlineLevel="0" collapsed="false">
      <c r="A323" s="193" t="s">
        <v>3293</v>
      </c>
      <c r="B323" s="193" t="s">
        <v>3664</v>
      </c>
      <c r="C323" s="192" t="s">
        <v>2728</v>
      </c>
      <c r="D323" s="192" t="s">
        <v>4507</v>
      </c>
      <c r="E323" s="217" t="n">
        <v>1403919102</v>
      </c>
      <c r="F323" s="193" t="s">
        <v>4508</v>
      </c>
      <c r="G323" s="223" t="s">
        <v>4509</v>
      </c>
      <c r="H323" s="19" t="n">
        <f aca="false">LEN(A323)</f>
        <v>21</v>
      </c>
    </row>
    <row r="324" customFormat="false" ht="13.5" hidden="false" customHeight="false" outlineLevel="0" collapsed="false">
      <c r="A324" s="193" t="s">
        <v>3294</v>
      </c>
      <c r="B324" s="193" t="s">
        <v>3686</v>
      </c>
      <c r="C324" s="192" t="s">
        <v>2732</v>
      </c>
      <c r="D324" s="192" t="s">
        <v>4510</v>
      </c>
      <c r="E324" s="217" t="n">
        <v>1403918000</v>
      </c>
      <c r="F324" s="193" t="s">
        <v>4511</v>
      </c>
      <c r="G324" s="223" t="s">
        <v>4512</v>
      </c>
      <c r="H324" s="19" t="n">
        <f aca="false">LEN(A324)</f>
        <v>28</v>
      </c>
    </row>
    <row r="325" customFormat="false" ht="27" hidden="false" customHeight="false" outlineLevel="0" collapsed="false">
      <c r="A325" s="193" t="s">
        <v>3295</v>
      </c>
      <c r="B325" s="193" t="s">
        <v>3598</v>
      </c>
      <c r="C325" s="192" t="s">
        <v>2736</v>
      </c>
      <c r="D325" s="192" t="s">
        <v>4513</v>
      </c>
      <c r="E325" s="217" t="n">
        <v>1412001000</v>
      </c>
      <c r="F325" s="193" t="s">
        <v>4440</v>
      </c>
      <c r="G325" s="228" t="s">
        <v>4209</v>
      </c>
      <c r="H325" s="19" t="n">
        <f aca="false">LEN(A325)</f>
        <v>33</v>
      </c>
    </row>
    <row r="326" customFormat="false" ht="27" hidden="false" customHeight="false" outlineLevel="0" collapsed="false">
      <c r="A326" s="193" t="s">
        <v>3296</v>
      </c>
      <c r="B326" s="193" t="s">
        <v>3598</v>
      </c>
      <c r="C326" s="192" t="s">
        <v>2746</v>
      </c>
      <c r="D326" s="192" t="s">
        <v>4514</v>
      </c>
      <c r="E326" s="217" t="n">
        <v>1505403000</v>
      </c>
      <c r="F326" s="193" t="s">
        <v>4515</v>
      </c>
      <c r="G326" s="228" t="s">
        <v>4209</v>
      </c>
      <c r="H326" s="19" t="n">
        <f aca="false">LEN(A326)</f>
        <v>26</v>
      </c>
    </row>
    <row r="327" customFormat="false" ht="27" hidden="false" customHeight="false" outlineLevel="0" collapsed="false">
      <c r="A327" s="193" t="s">
        <v>3297</v>
      </c>
      <c r="B327" s="193" t="s">
        <v>3686</v>
      </c>
      <c r="C327" s="192" t="s">
        <v>2749</v>
      </c>
      <c r="D327" s="192" t="s">
        <v>4516</v>
      </c>
      <c r="E327" s="217" t="n">
        <v>15104011000</v>
      </c>
      <c r="F327" s="193" t="s">
        <v>4517</v>
      </c>
      <c r="G327" s="223" t="s">
        <v>4518</v>
      </c>
      <c r="H327" s="19" t="n">
        <f aca="false">LEN(A327)</f>
        <v>26</v>
      </c>
    </row>
    <row r="328" customFormat="false" ht="13.5" hidden="false" customHeight="false" outlineLevel="0" collapsed="false">
      <c r="A328" s="193" t="s">
        <v>3298</v>
      </c>
      <c r="B328" s="193" t="s">
        <v>3598</v>
      </c>
      <c r="C328" s="192" t="s">
        <v>2752</v>
      </c>
      <c r="D328" s="192" t="s">
        <v>4519</v>
      </c>
      <c r="E328" s="217" t="n">
        <v>1605301000</v>
      </c>
      <c r="F328" s="193" t="s">
        <v>4520</v>
      </c>
      <c r="G328" s="228" t="s">
        <v>4209</v>
      </c>
      <c r="H328" s="19" t="n">
        <f aca="false">LEN(A328)</f>
        <v>21</v>
      </c>
    </row>
    <row r="329" customFormat="false" ht="27" hidden="false" customHeight="false" outlineLevel="0" collapsed="false">
      <c r="A329" s="193" t="s">
        <v>3299</v>
      </c>
      <c r="B329" s="193" t="s">
        <v>3598</v>
      </c>
      <c r="C329" s="192" t="s">
        <v>2758</v>
      </c>
      <c r="D329" s="192" t="s">
        <v>4521</v>
      </c>
      <c r="E329" s="217" t="n">
        <v>1700705000</v>
      </c>
      <c r="F329" s="193" t="s">
        <v>4522</v>
      </c>
      <c r="G329" s="228" t="s">
        <v>4209</v>
      </c>
      <c r="H329" s="19" t="n">
        <f aca="false">LEN(A329)</f>
        <v>18</v>
      </c>
    </row>
    <row r="330" customFormat="false" ht="13.5" hidden="false" customHeight="false" outlineLevel="0" collapsed="false">
      <c r="A330" s="193" t="s">
        <v>3300</v>
      </c>
      <c r="B330" s="193" t="s">
        <v>3598</v>
      </c>
      <c r="C330" s="192" t="s">
        <v>2761</v>
      </c>
      <c r="D330" s="192" t="s">
        <v>4523</v>
      </c>
      <c r="E330" s="217" t="s">
        <v>4524</v>
      </c>
      <c r="F330" s="193" t="s">
        <v>4525</v>
      </c>
      <c r="G330" s="228" t="s">
        <v>4209</v>
      </c>
      <c r="H330" s="19" t="n">
        <f aca="false">LEN(A330)</f>
        <v>30</v>
      </c>
    </row>
    <row r="331" customFormat="false" ht="13.5" hidden="false" customHeight="false" outlineLevel="0" collapsed="false">
      <c r="A331" s="193" t="s">
        <v>3648</v>
      </c>
      <c r="B331" s="193" t="s">
        <v>3598</v>
      </c>
      <c r="C331" s="192" t="s">
        <v>2764</v>
      </c>
      <c r="D331" s="192" t="s">
        <v>4526</v>
      </c>
      <c r="E331" s="217" t="n">
        <v>1903904000</v>
      </c>
      <c r="F331" s="193" t="s">
        <v>4527</v>
      </c>
      <c r="G331" s="228" t="s">
        <v>4209</v>
      </c>
      <c r="H331" s="19" t="n">
        <f aca="false">LEN(A331)</f>
        <v>22</v>
      </c>
    </row>
    <row r="332" customFormat="false" ht="13.5" hidden="false" customHeight="false" outlineLevel="0" collapsed="false">
      <c r="A332" s="193" t="s">
        <v>3301</v>
      </c>
      <c r="B332" s="193" t="s">
        <v>3598</v>
      </c>
      <c r="C332" s="192" t="s">
        <v>2764</v>
      </c>
      <c r="D332" s="192" t="s">
        <v>4526</v>
      </c>
      <c r="E332" s="217" t="n">
        <v>1903904000</v>
      </c>
      <c r="F332" s="193" t="s">
        <v>4528</v>
      </c>
      <c r="G332" s="228" t="s">
        <v>4209</v>
      </c>
      <c r="H332" s="19" t="n">
        <f aca="false">LEN(A332)</f>
        <v>32</v>
      </c>
    </row>
    <row r="333" customFormat="false" ht="27" hidden="false" customHeight="false" outlineLevel="0" collapsed="false">
      <c r="A333" s="193" t="s">
        <v>3649</v>
      </c>
      <c r="B333" s="193" t="s">
        <v>3598</v>
      </c>
      <c r="C333" s="192" t="s">
        <v>2767</v>
      </c>
      <c r="D333" s="192" t="s">
        <v>4529</v>
      </c>
      <c r="E333" s="217" t="s">
        <v>3834</v>
      </c>
      <c r="F333" s="193" t="s">
        <v>4440</v>
      </c>
      <c r="G333" s="228" t="s">
        <v>4209</v>
      </c>
      <c r="H333" s="19" t="n">
        <f aca="false">LEN(A333)</f>
        <v>29</v>
      </c>
    </row>
    <row r="334" customFormat="false" ht="27" hidden="false" customHeight="false" outlineLevel="0" collapsed="false">
      <c r="A334" s="193" t="s">
        <v>3302</v>
      </c>
      <c r="B334" s="193" t="s">
        <v>3598</v>
      </c>
      <c r="C334" s="192" t="s">
        <v>2767</v>
      </c>
      <c r="D334" s="192" t="s">
        <v>4529</v>
      </c>
      <c r="E334" s="217" t="s">
        <v>3834</v>
      </c>
      <c r="F334" s="193" t="s">
        <v>4440</v>
      </c>
      <c r="G334" s="228" t="s">
        <v>4209</v>
      </c>
      <c r="H334" s="19" t="n">
        <f aca="false">LEN(A334)</f>
        <v>23</v>
      </c>
    </row>
    <row r="335" customFormat="false" ht="27" hidden="false" customHeight="false" outlineLevel="0" collapsed="false">
      <c r="A335" s="193" t="s">
        <v>3303</v>
      </c>
      <c r="B335" s="193" t="s">
        <v>3598</v>
      </c>
      <c r="C335" s="192" t="s">
        <v>2770</v>
      </c>
      <c r="D335" s="192" t="s">
        <v>4530</v>
      </c>
      <c r="E335" s="217" t="n">
        <v>1901902000</v>
      </c>
      <c r="F335" s="193" t="s">
        <v>4440</v>
      </c>
      <c r="G335" s="228" t="s">
        <v>4209</v>
      </c>
      <c r="H335" s="19" t="n">
        <f aca="false">LEN(A335)</f>
        <v>26</v>
      </c>
    </row>
    <row r="336" customFormat="false" ht="13.5" hidden="false" customHeight="false" outlineLevel="0" collapsed="false">
      <c r="A336" s="193" t="s">
        <v>3304</v>
      </c>
      <c r="B336" s="193" t="s">
        <v>3664</v>
      </c>
      <c r="C336" s="192" t="s">
        <v>2773</v>
      </c>
      <c r="D336" s="192" t="s">
        <v>4531</v>
      </c>
      <c r="E336" s="217" t="s">
        <v>3842</v>
      </c>
      <c r="F336" s="193" t="s">
        <v>4532</v>
      </c>
      <c r="G336" s="223" t="s">
        <v>4533</v>
      </c>
      <c r="H336" s="19" t="n">
        <f aca="false">LEN(A336)</f>
        <v>26</v>
      </c>
    </row>
    <row r="337" customFormat="false" ht="13.5" hidden="false" customHeight="false" outlineLevel="0" collapsed="false">
      <c r="A337" s="193" t="s">
        <v>3305</v>
      </c>
      <c r="B337" s="193" t="s">
        <v>3664</v>
      </c>
      <c r="C337" s="192" t="s">
        <v>2776</v>
      </c>
      <c r="D337" s="192" t="s">
        <v>4534</v>
      </c>
      <c r="E337" s="217" t="s">
        <v>4535</v>
      </c>
      <c r="F337" s="193" t="s">
        <v>4536</v>
      </c>
      <c r="G337" s="223" t="s">
        <v>4537</v>
      </c>
      <c r="H337" s="19" t="n">
        <f aca="false">LEN(A337)</f>
        <v>28</v>
      </c>
    </row>
    <row r="338" customFormat="false" ht="13.5" hidden="false" customHeight="false" outlineLevel="0" collapsed="false">
      <c r="A338" s="193" t="s">
        <v>3306</v>
      </c>
      <c r="B338" s="193" t="s">
        <v>3598</v>
      </c>
      <c r="C338" s="192" t="s">
        <v>2779</v>
      </c>
      <c r="D338" s="192" t="s">
        <v>4538</v>
      </c>
      <c r="E338" s="217" t="n">
        <v>2111401000</v>
      </c>
      <c r="F338" s="193" t="s">
        <v>4539</v>
      </c>
      <c r="G338" s="228" t="s">
        <v>4209</v>
      </c>
      <c r="H338" s="19" t="n">
        <f aca="false">LEN(A338)</f>
        <v>22</v>
      </c>
    </row>
    <row r="339" customFormat="false" ht="13.5" hidden="false" customHeight="false" outlineLevel="0" collapsed="false">
      <c r="A339" s="193" t="s">
        <v>3307</v>
      </c>
      <c r="B339" s="193" t="s">
        <v>3664</v>
      </c>
      <c r="C339" s="192" t="s">
        <v>2782</v>
      </c>
      <c r="D339" s="192" t="s">
        <v>4540</v>
      </c>
      <c r="E339" s="217" t="n">
        <v>2201401000</v>
      </c>
      <c r="F339" s="193" t="s">
        <v>4541</v>
      </c>
      <c r="G339" s="223" t="s">
        <v>4542</v>
      </c>
      <c r="H339" s="19" t="n">
        <f aca="false">LEN(A339)</f>
        <v>25</v>
      </c>
    </row>
    <row r="340" customFormat="false" ht="40.5" hidden="false" customHeight="false" outlineLevel="0" collapsed="false">
      <c r="A340" s="193" t="s">
        <v>3308</v>
      </c>
      <c r="B340" s="193" t="s">
        <v>3686</v>
      </c>
      <c r="C340" s="192" t="s">
        <v>2788</v>
      </c>
      <c r="D340" s="192" t="s">
        <v>4543</v>
      </c>
      <c r="E340" s="217" t="n">
        <v>2300508103</v>
      </c>
      <c r="F340" s="193" t="s">
        <v>4440</v>
      </c>
      <c r="G340" s="223" t="s">
        <v>4544</v>
      </c>
      <c r="H340" s="19" t="n">
        <f aca="false">LEN(A340)</f>
        <v>26</v>
      </c>
    </row>
    <row r="341" customFormat="false" ht="27" hidden="false" customHeight="false" outlineLevel="0" collapsed="false">
      <c r="A341" s="193" t="s">
        <v>3309</v>
      </c>
      <c r="B341" s="193" t="s">
        <v>3686</v>
      </c>
      <c r="C341" s="192" t="s">
        <v>2791</v>
      </c>
      <c r="D341" s="192" t="s">
        <v>4545</v>
      </c>
      <c r="E341" s="217" t="n">
        <v>2402801000</v>
      </c>
      <c r="F341" s="193" t="s">
        <v>4546</v>
      </c>
      <c r="G341" s="223" t="s">
        <v>4547</v>
      </c>
      <c r="H341" s="19" t="n">
        <f aca="false">LEN(A341)</f>
        <v>19</v>
      </c>
    </row>
    <row r="342" customFormat="false" ht="13.5" hidden="false" customHeight="false" outlineLevel="0" collapsed="false">
      <c r="A342" s="193" t="s">
        <v>3310</v>
      </c>
      <c r="B342" s="193" t="s">
        <v>3598</v>
      </c>
      <c r="C342" s="192" t="s">
        <v>2794</v>
      </c>
      <c r="D342" s="192" t="s">
        <v>4548</v>
      </c>
      <c r="E342" s="217" t="n">
        <v>2500620000</v>
      </c>
      <c r="F342" s="193" t="s">
        <v>4549</v>
      </c>
      <c r="G342" s="228" t="s">
        <v>4209</v>
      </c>
      <c r="H342" s="19" t="n">
        <f aca="false">LEN(A342)</f>
        <v>33</v>
      </c>
    </row>
    <row r="343" customFormat="false" ht="13.5" hidden="false" customHeight="false" outlineLevel="0" collapsed="false">
      <c r="A343" s="193" t="s">
        <v>3311</v>
      </c>
      <c r="B343" s="193" t="s">
        <v>3598</v>
      </c>
      <c r="C343" s="192" t="s">
        <v>2797</v>
      </c>
      <c r="D343" s="192" t="s">
        <v>4550</v>
      </c>
      <c r="E343" s="217" t="n">
        <v>2501204000</v>
      </c>
      <c r="F343" s="193" t="s">
        <v>4440</v>
      </c>
      <c r="G343" s="228" t="s">
        <v>4209</v>
      </c>
      <c r="H343" s="19" t="n">
        <f aca="false">LEN(A343)</f>
        <v>26</v>
      </c>
    </row>
    <row r="344" customFormat="false" ht="27" hidden="false" customHeight="false" outlineLevel="0" collapsed="false">
      <c r="A344" s="193" t="s">
        <v>3312</v>
      </c>
      <c r="B344" s="193" t="s">
        <v>3664</v>
      </c>
      <c r="C344" s="192" t="s">
        <v>2803</v>
      </c>
      <c r="D344" s="192" t="s">
        <v>4551</v>
      </c>
      <c r="E344" s="217" t="s">
        <v>3868</v>
      </c>
      <c r="F344" s="193" t="s">
        <v>4552</v>
      </c>
      <c r="G344" s="223" t="s">
        <v>4553</v>
      </c>
      <c r="H344" s="19" t="n">
        <f aca="false">LEN(A344)</f>
        <v>21</v>
      </c>
    </row>
    <row r="345" customFormat="false" ht="27" hidden="false" customHeight="false" outlineLevel="0" collapsed="false">
      <c r="A345" s="193" t="s">
        <v>3313</v>
      </c>
      <c r="B345" s="193" t="s">
        <v>3664</v>
      </c>
      <c r="C345" s="192" t="s">
        <v>2806</v>
      </c>
      <c r="D345" s="192" t="s">
        <v>4554</v>
      </c>
      <c r="E345" s="217" t="n">
        <v>2601801000</v>
      </c>
      <c r="F345" s="193" t="s">
        <v>4555</v>
      </c>
      <c r="G345" s="223" t="s">
        <v>4556</v>
      </c>
      <c r="H345" s="19" t="n">
        <f aca="false">LEN(A345)</f>
        <v>22</v>
      </c>
    </row>
    <row r="346" customFormat="false" ht="13.5" hidden="false" customHeight="false" outlineLevel="0" collapsed="false">
      <c r="A346" s="193" t="s">
        <v>3314</v>
      </c>
      <c r="B346" s="193" t="s">
        <v>3686</v>
      </c>
      <c r="C346" s="192" t="s">
        <v>2809</v>
      </c>
      <c r="D346" s="192" t="s">
        <v>4557</v>
      </c>
      <c r="E346" s="217" t="n">
        <v>2604314000</v>
      </c>
      <c r="F346" s="193" t="s">
        <v>4558</v>
      </c>
      <c r="G346" s="223" t="s">
        <v>4559</v>
      </c>
      <c r="H346" s="19" t="n">
        <f aca="false">LEN(A346)</f>
        <v>29</v>
      </c>
    </row>
    <row r="347" customFormat="false" ht="27" hidden="false" customHeight="false" outlineLevel="0" collapsed="false">
      <c r="A347" s="193" t="s">
        <v>3315</v>
      </c>
      <c r="B347" s="193" t="s">
        <v>3598</v>
      </c>
      <c r="C347" s="192" t="s">
        <v>2812</v>
      </c>
      <c r="D347" s="192" t="s">
        <v>4560</v>
      </c>
      <c r="E347" s="217" t="n">
        <v>2701801000</v>
      </c>
      <c r="F347" s="193" t="s">
        <v>4440</v>
      </c>
      <c r="G347" s="223" t="s">
        <v>4561</v>
      </c>
      <c r="H347" s="19" t="n">
        <f aca="false">LEN(A347)</f>
        <v>29</v>
      </c>
    </row>
    <row r="348" customFormat="false" ht="27" hidden="false" customHeight="false" outlineLevel="0" collapsed="false">
      <c r="A348" s="193" t="s">
        <v>3316</v>
      </c>
      <c r="B348" s="193" t="s">
        <v>3686</v>
      </c>
      <c r="C348" s="192" t="s">
        <v>2815</v>
      </c>
      <c r="D348" s="192" t="s">
        <v>4562</v>
      </c>
      <c r="E348" s="217" t="n">
        <v>2804101104</v>
      </c>
      <c r="F348" s="193" t="s">
        <v>4563</v>
      </c>
      <c r="G348" s="223" t="s">
        <v>4564</v>
      </c>
      <c r="H348" s="19" t="n">
        <f aca="false">LEN(A348)</f>
        <v>24</v>
      </c>
    </row>
    <row r="349" customFormat="false" ht="13.5" hidden="false" customHeight="false" outlineLevel="0" collapsed="false">
      <c r="A349" s="193" t="s">
        <v>3317</v>
      </c>
      <c r="B349" s="193" t="s">
        <v>3598</v>
      </c>
      <c r="C349" s="192" t="s">
        <v>2818</v>
      </c>
      <c r="D349" s="192" t="s">
        <v>4565</v>
      </c>
      <c r="E349" s="217" t="n">
        <v>2802701000</v>
      </c>
      <c r="F349" s="193" t="s">
        <v>4566</v>
      </c>
      <c r="G349" s="228" t="s">
        <v>4209</v>
      </c>
      <c r="H349" s="19" t="n">
        <f aca="false">LEN(A349)</f>
        <v>30</v>
      </c>
    </row>
    <row r="350" customFormat="false" ht="27" hidden="false" customHeight="false" outlineLevel="0" collapsed="false">
      <c r="A350" s="193" t="s">
        <v>3318</v>
      </c>
      <c r="B350" s="193" t="s">
        <v>3664</v>
      </c>
      <c r="C350" s="192" t="s">
        <v>2821</v>
      </c>
      <c r="D350" s="192" t="s">
        <v>4567</v>
      </c>
      <c r="E350" s="217" t="s">
        <v>3892</v>
      </c>
      <c r="F350" s="193" t="s">
        <v>4568</v>
      </c>
      <c r="G350" s="223" t="s">
        <v>4569</v>
      </c>
      <c r="H350" s="19" t="n">
        <f aca="false">LEN(A350)</f>
        <v>26</v>
      </c>
    </row>
    <row r="351" customFormat="false" ht="27" hidden="false" customHeight="false" outlineLevel="0" collapsed="false">
      <c r="A351" s="193" t="s">
        <v>3319</v>
      </c>
      <c r="B351" s="193" t="s">
        <v>3598</v>
      </c>
      <c r="C351" s="192" t="s">
        <v>2824</v>
      </c>
      <c r="D351" s="192" t="s">
        <v>4570</v>
      </c>
      <c r="E351" s="217" t="n">
        <v>2803810000</v>
      </c>
      <c r="F351" s="193" t="s">
        <v>4571</v>
      </c>
      <c r="G351" s="223" t="s">
        <v>4572</v>
      </c>
      <c r="H351" s="19" t="n">
        <f aca="false">LEN(A351)</f>
        <v>24</v>
      </c>
    </row>
    <row r="352" customFormat="false" ht="27" hidden="false" customHeight="false" outlineLevel="0" collapsed="false">
      <c r="A352" s="193" t="s">
        <v>3320</v>
      </c>
      <c r="B352" s="193" t="s">
        <v>3664</v>
      </c>
      <c r="C352" s="192" t="s">
        <v>2827</v>
      </c>
      <c r="D352" s="192" t="s">
        <v>4573</v>
      </c>
      <c r="E352" s="217" t="s">
        <v>3901</v>
      </c>
      <c r="F352" s="193" t="s">
        <v>4440</v>
      </c>
      <c r="G352" s="223" t="s">
        <v>4574</v>
      </c>
      <c r="H352" s="19" t="n">
        <f aca="false">LEN(A352)</f>
        <v>21</v>
      </c>
    </row>
    <row r="353" customFormat="false" ht="13.5" hidden="false" customHeight="false" outlineLevel="0" collapsed="false">
      <c r="A353" s="193" t="s">
        <v>3321</v>
      </c>
      <c r="B353" s="193" t="s">
        <v>3598</v>
      </c>
      <c r="C353" s="192" t="s">
        <v>2830</v>
      </c>
      <c r="D353" s="192" t="s">
        <v>4575</v>
      </c>
      <c r="E353" s="217" t="n">
        <v>3008701000</v>
      </c>
      <c r="F353" s="193" t="s">
        <v>4576</v>
      </c>
      <c r="G353" s="223" t="s">
        <v>4577</v>
      </c>
      <c r="H353" s="19" t="n">
        <f aca="false">LEN(A353)</f>
        <v>26</v>
      </c>
    </row>
    <row r="354" customFormat="false" ht="27" hidden="false" customHeight="false" outlineLevel="0" collapsed="false">
      <c r="A354" s="193" t="s">
        <v>3322</v>
      </c>
      <c r="B354" s="193" t="s">
        <v>3598</v>
      </c>
      <c r="C354" s="192" t="s">
        <v>2833</v>
      </c>
      <c r="D354" s="192" t="s">
        <v>4578</v>
      </c>
      <c r="E354" s="217" t="s">
        <v>4391</v>
      </c>
      <c r="F354" s="193" t="s">
        <v>4579</v>
      </c>
      <c r="G354" s="228" t="s">
        <v>4209</v>
      </c>
      <c r="H354" s="19" t="n">
        <f aca="false">LEN(A354)</f>
        <v>30</v>
      </c>
    </row>
    <row r="355" customFormat="false" ht="13.5" hidden="false" customHeight="false" outlineLevel="0" collapsed="false">
      <c r="A355" s="193" t="s">
        <v>3650</v>
      </c>
      <c r="B355" s="193" t="s">
        <v>3686</v>
      </c>
      <c r="C355" s="192" t="s">
        <v>2833</v>
      </c>
      <c r="D355" s="192" t="s">
        <v>4580</v>
      </c>
      <c r="E355" s="217" t="s">
        <v>4391</v>
      </c>
      <c r="F355" s="193" t="s">
        <v>4581</v>
      </c>
      <c r="G355" s="223" t="s">
        <v>4582</v>
      </c>
      <c r="H355" s="19" t="n">
        <f aca="false">LEN(A355)</f>
        <v>31</v>
      </c>
    </row>
    <row r="356" customFormat="false" ht="27" hidden="false" customHeight="false" outlineLevel="0" collapsed="false">
      <c r="A356" s="193" t="s">
        <v>3323</v>
      </c>
      <c r="B356" s="193" t="s">
        <v>3598</v>
      </c>
      <c r="C356" s="192" t="s">
        <v>2839</v>
      </c>
      <c r="D356" s="192" t="s">
        <v>4583</v>
      </c>
      <c r="E356" s="217" t="n">
        <v>3003901000</v>
      </c>
      <c r="F356" s="193" t="s">
        <v>4584</v>
      </c>
      <c r="G356" s="228" t="s">
        <v>4209</v>
      </c>
      <c r="H356" s="19" t="n">
        <f aca="false">LEN(A356)</f>
        <v>28</v>
      </c>
    </row>
    <row r="357" customFormat="false" ht="27" hidden="false" customHeight="false" outlineLevel="0" collapsed="false">
      <c r="A357" s="193" t="s">
        <v>3324</v>
      </c>
      <c r="B357" s="193" t="s">
        <v>3664</v>
      </c>
      <c r="C357" s="192" t="s">
        <v>2845</v>
      </c>
      <c r="D357" s="192" t="s">
        <v>4585</v>
      </c>
      <c r="E357" s="217" t="n">
        <v>3105001000</v>
      </c>
      <c r="F357" s="193" t="s">
        <v>4586</v>
      </c>
      <c r="G357" s="223" t="s">
        <v>4587</v>
      </c>
      <c r="H357" s="19" t="n">
        <f aca="false">LEN(A357)</f>
        <v>23</v>
      </c>
    </row>
    <row r="358" customFormat="false" ht="13.5" hidden="false" customHeight="false" outlineLevel="0" collapsed="false">
      <c r="A358" s="193" t="s">
        <v>3325</v>
      </c>
      <c r="B358" s="193" t="s">
        <v>3598</v>
      </c>
      <c r="C358" s="192" t="s">
        <v>2848</v>
      </c>
      <c r="D358" s="192" t="s">
        <v>4588</v>
      </c>
      <c r="E358" s="217" t="s">
        <v>3726</v>
      </c>
      <c r="F358" s="193" t="s">
        <v>4589</v>
      </c>
      <c r="G358" s="228" t="s">
        <v>4209</v>
      </c>
      <c r="H358" s="19" t="n">
        <f aca="false">LEN(A358)</f>
        <v>21</v>
      </c>
    </row>
    <row r="359" customFormat="false" ht="27" hidden="false" customHeight="false" outlineLevel="0" collapsed="false">
      <c r="A359" s="193" t="s">
        <v>3278</v>
      </c>
      <c r="B359" s="193" t="s">
        <v>3686</v>
      </c>
      <c r="C359" s="192" t="s">
        <v>2677</v>
      </c>
      <c r="D359" s="192" t="s">
        <v>4467</v>
      </c>
      <c r="E359" s="217" t="n">
        <v>300301000</v>
      </c>
      <c r="F359" s="193" t="s">
        <v>4468</v>
      </c>
      <c r="G359" s="223" t="s">
        <v>4469</v>
      </c>
      <c r="H359" s="19" t="n">
        <f aca="false">LEN(A359)</f>
        <v>23</v>
      </c>
    </row>
    <row r="360" customFormat="false" ht="27" hidden="false" customHeight="false" outlineLevel="0" collapsed="false">
      <c r="A360" s="193" t="s">
        <v>3663</v>
      </c>
      <c r="B360" s="193" t="s">
        <v>3686</v>
      </c>
      <c r="C360" s="192" t="s">
        <v>2710</v>
      </c>
      <c r="D360" s="192" t="s">
        <v>4590</v>
      </c>
      <c r="E360" s="217" t="n">
        <v>1101707000</v>
      </c>
      <c r="F360" s="193" t="s">
        <v>4440</v>
      </c>
      <c r="G360" s="223" t="s">
        <v>4591</v>
      </c>
      <c r="H360" s="19" t="n">
        <f aca="false">LEN(A360)</f>
        <v>21</v>
      </c>
    </row>
    <row r="361" customFormat="false" ht="27" hidden="false" customHeight="false" outlineLevel="0" collapsed="false">
      <c r="A361" s="193" t="s">
        <v>3544</v>
      </c>
      <c r="B361" s="193" t="s">
        <v>3664</v>
      </c>
      <c r="C361" s="192" t="s">
        <v>2710</v>
      </c>
      <c r="D361" s="192" t="s">
        <v>4590</v>
      </c>
      <c r="E361" s="217" t="n">
        <v>1101707000</v>
      </c>
      <c r="F361" s="193" t="s">
        <v>4440</v>
      </c>
      <c r="G361" s="223" t="s">
        <v>4592</v>
      </c>
      <c r="H361" s="19" t="n">
        <f aca="false">LEN(A361)</f>
        <v>39</v>
      </c>
    </row>
    <row r="362" customFormat="false" ht="27" hidden="false" customHeight="false" outlineLevel="0" collapsed="false">
      <c r="A362" s="193" t="s">
        <v>3542</v>
      </c>
      <c r="B362" s="193" t="s">
        <v>3598</v>
      </c>
      <c r="C362" s="192" t="s">
        <v>2671</v>
      </c>
      <c r="D362" s="192" t="s">
        <v>4593</v>
      </c>
      <c r="E362" s="217" t="n">
        <v>200102000</v>
      </c>
      <c r="F362" s="193" t="s">
        <v>4594</v>
      </c>
      <c r="G362" s="228" t="s">
        <v>4209</v>
      </c>
      <c r="H362" s="19" t="n">
        <f aca="false">LEN(A362)</f>
        <v>18</v>
      </c>
    </row>
    <row r="363" customFormat="false" ht="13.5" hidden="false" customHeight="false" outlineLevel="0" collapsed="false">
      <c r="A363" s="193" t="s">
        <v>3539</v>
      </c>
      <c r="B363" s="193" t="s">
        <v>3686</v>
      </c>
      <c r="C363" s="192" t="s">
        <v>2785</v>
      </c>
      <c r="D363" s="192" t="s">
        <v>4595</v>
      </c>
      <c r="E363" s="217" t="n">
        <v>2300402000</v>
      </c>
      <c r="F363" s="193" t="s">
        <v>4596</v>
      </c>
      <c r="G363" s="223" t="s">
        <v>4597</v>
      </c>
      <c r="H363" s="19" t="n">
        <f aca="false">LEN(A363)</f>
        <v>26</v>
      </c>
    </row>
    <row r="364" customFormat="false" ht="13.5" hidden="false" customHeight="false" outlineLevel="0" collapsed="false">
      <c r="A364" s="193" t="s">
        <v>3540</v>
      </c>
      <c r="B364" s="193" t="s">
        <v>3598</v>
      </c>
      <c r="C364" s="192" t="s">
        <v>2740</v>
      </c>
      <c r="D364" s="192" t="s">
        <v>4598</v>
      </c>
      <c r="E364" s="217" t="n">
        <v>1402301000</v>
      </c>
      <c r="F364" s="193" t="s">
        <v>4440</v>
      </c>
      <c r="G364" s="228" t="s">
        <v>4209</v>
      </c>
      <c r="H364" s="19" t="n">
        <f aca="false">LEN(A364)</f>
        <v>27</v>
      </c>
    </row>
    <row r="365" customFormat="false" ht="13.5" hidden="false" customHeight="false" outlineLevel="0" collapsed="false">
      <c r="A365" s="193" t="s">
        <v>3547</v>
      </c>
      <c r="B365" s="193" t="s">
        <v>3664</v>
      </c>
      <c r="C365" s="192" t="s">
        <v>2842</v>
      </c>
      <c r="D365" s="192" t="s">
        <v>4599</v>
      </c>
      <c r="E365" s="217" t="n">
        <v>3018901000</v>
      </c>
      <c r="F365" s="193" t="s">
        <v>4440</v>
      </c>
      <c r="G365" s="228" t="s">
        <v>4209</v>
      </c>
      <c r="H365" s="19" t="n">
        <f aca="false">LEN(A365)</f>
        <v>24</v>
      </c>
    </row>
    <row r="366" customFormat="false" ht="27" hidden="false" customHeight="false" outlineLevel="0" collapsed="false">
      <c r="A366" s="193" t="s">
        <v>3543</v>
      </c>
      <c r="B366" s="193" t="s">
        <v>3598</v>
      </c>
      <c r="C366" s="192" t="s">
        <v>2722</v>
      </c>
      <c r="D366" s="192" t="s">
        <v>4600</v>
      </c>
      <c r="E366" s="217" t="n">
        <v>1203507000</v>
      </c>
      <c r="F366" s="193" t="s">
        <v>4601</v>
      </c>
      <c r="G366" s="223" t="s">
        <v>4602</v>
      </c>
      <c r="H366" s="19" t="n">
        <f aca="false">LEN(A366)</f>
        <v>26</v>
      </c>
    </row>
    <row r="367" customFormat="false" ht="13.5" hidden="false" customHeight="false" outlineLevel="0" collapsed="false">
      <c r="A367" s="193" t="s">
        <v>3545</v>
      </c>
      <c r="B367" s="193" t="s">
        <v>3598</v>
      </c>
      <c r="C367" s="192" t="s">
        <v>2800</v>
      </c>
      <c r="D367" s="192" t="s">
        <v>4603</v>
      </c>
      <c r="E367" s="217" t="n">
        <v>2500101000</v>
      </c>
      <c r="F367" s="193" t="s">
        <v>4604</v>
      </c>
      <c r="G367" s="228" t="s">
        <v>4209</v>
      </c>
      <c r="H367" s="19" t="n">
        <f aca="false">LEN(A367)</f>
        <v>25</v>
      </c>
    </row>
    <row r="368" customFormat="false" ht="13.5" hidden="false" customHeight="false" outlineLevel="0" collapsed="false">
      <c r="A368" s="193" t="s">
        <v>3546</v>
      </c>
      <c r="B368" s="193" t="s">
        <v>3598</v>
      </c>
      <c r="C368" s="192" t="s">
        <v>2743</v>
      </c>
      <c r="D368" s="192" t="s">
        <v>4605</v>
      </c>
      <c r="E368" s="217" t="n">
        <v>1406702000</v>
      </c>
      <c r="F368" s="193" t="s">
        <v>4440</v>
      </c>
      <c r="G368" s="223" t="s">
        <v>4606</v>
      </c>
      <c r="H368" s="19" t="n">
        <f aca="false">LEN(A368)</f>
        <v>29</v>
      </c>
    </row>
    <row r="369" customFormat="false" ht="13.5" hidden="false" customHeight="false" outlineLevel="0" collapsed="false">
      <c r="A369" s="193" t="s">
        <v>3541</v>
      </c>
      <c r="B369" s="193" t="s">
        <v>3664</v>
      </c>
      <c r="C369" s="192" t="s">
        <v>2836</v>
      </c>
      <c r="D369" s="192" t="s">
        <v>4607</v>
      </c>
      <c r="E369" s="217" t="n">
        <v>3019309000</v>
      </c>
      <c r="F369" s="193" t="s">
        <v>4608</v>
      </c>
      <c r="G369" s="223" t="s">
        <v>4609</v>
      </c>
      <c r="H369" s="19" t="n">
        <f aca="false">LEN(A369)</f>
        <v>21</v>
      </c>
      <c r="I369" s="190"/>
    </row>
    <row r="370" s="190" customFormat="true" ht="13.5" hidden="false" customHeight="false" outlineLevel="0" collapsed="false">
      <c r="A370" s="193" t="s">
        <v>3548</v>
      </c>
      <c r="B370" s="193" t="s">
        <v>3598</v>
      </c>
      <c r="C370" s="192" t="s">
        <v>2755</v>
      </c>
      <c r="D370" s="192" t="s">
        <v>4610</v>
      </c>
      <c r="E370" s="217" t="n">
        <v>1610201000</v>
      </c>
      <c r="F370" s="193" t="s">
        <v>4611</v>
      </c>
      <c r="G370" s="223" t="s">
        <v>4612</v>
      </c>
      <c r="H370" s="19" t="n">
        <f aca="false">LEN(A370)</f>
        <v>21</v>
      </c>
      <c r="I370" s="19"/>
    </row>
    <row r="371" customFormat="false" ht="27" hidden="false" customHeight="false" outlineLevel="0" collapsed="false">
      <c r="A371" s="193" t="s">
        <v>3022</v>
      </c>
      <c r="B371" s="193" t="s">
        <v>3753</v>
      </c>
      <c r="C371" s="192" t="s">
        <v>1995</v>
      </c>
      <c r="D371" s="192" t="s">
        <v>4613</v>
      </c>
      <c r="E371" s="217" t="s">
        <v>4614</v>
      </c>
      <c r="F371" s="193" t="s">
        <v>4615</v>
      </c>
      <c r="G371" s="223" t="s">
        <v>4616</v>
      </c>
      <c r="H371" s="19" t="n">
        <f aca="false">LEN(A371)</f>
        <v>18</v>
      </c>
    </row>
    <row r="372" customFormat="false" ht="27" hidden="false" customHeight="false" outlineLevel="0" collapsed="false">
      <c r="A372" s="193" t="s">
        <v>3025</v>
      </c>
      <c r="B372" s="193" t="s">
        <v>3686</v>
      </c>
      <c r="C372" s="192" t="s">
        <v>1992</v>
      </c>
      <c r="D372" s="192" t="s">
        <v>4617</v>
      </c>
      <c r="E372" s="217" t="s">
        <v>4618</v>
      </c>
      <c r="F372" s="193" t="s">
        <v>4619</v>
      </c>
      <c r="G372" s="223" t="s">
        <v>4620</v>
      </c>
      <c r="H372" s="19" t="n">
        <f aca="false">LEN(A372)</f>
        <v>30</v>
      </c>
    </row>
    <row r="373" customFormat="false" ht="27" hidden="false" customHeight="false" outlineLevel="0" collapsed="false">
      <c r="A373" s="193" t="s">
        <v>2983</v>
      </c>
      <c r="B373" s="193" t="s">
        <v>3753</v>
      </c>
      <c r="C373" s="192" t="s">
        <v>1989</v>
      </c>
      <c r="D373" s="192" t="s">
        <v>4621</v>
      </c>
      <c r="E373" s="217" t="s">
        <v>3980</v>
      </c>
      <c r="F373" s="193" t="s">
        <v>4622</v>
      </c>
      <c r="G373" s="223" t="s">
        <v>4623</v>
      </c>
      <c r="H373" s="19" t="n">
        <f aca="false">LEN(A373)</f>
        <v>19</v>
      </c>
    </row>
    <row r="374" customFormat="false" ht="27" hidden="false" customHeight="false" outlineLevel="0" collapsed="false">
      <c r="A374" s="193" t="s">
        <v>3603</v>
      </c>
      <c r="B374" s="193" t="s">
        <v>3686</v>
      </c>
      <c r="C374" s="192" t="s">
        <v>1989</v>
      </c>
      <c r="D374" s="192" t="s">
        <v>4621</v>
      </c>
      <c r="E374" s="217" t="s">
        <v>3980</v>
      </c>
      <c r="F374" s="193" t="s">
        <v>4622</v>
      </c>
      <c r="G374" s="223" t="s">
        <v>4624</v>
      </c>
      <c r="H374" s="19" t="n">
        <f aca="false">LEN(A374)</f>
        <v>20</v>
      </c>
    </row>
    <row r="375" customFormat="false" ht="27" hidden="false" customHeight="false" outlineLevel="0" collapsed="false">
      <c r="A375" s="193" t="s">
        <v>2991</v>
      </c>
      <c r="B375" s="193" t="s">
        <v>3686</v>
      </c>
      <c r="C375" s="192" t="s">
        <v>1998</v>
      </c>
      <c r="D375" s="192" t="s">
        <v>4625</v>
      </c>
      <c r="E375" s="217" t="n">
        <v>901510000</v>
      </c>
      <c r="F375" s="193" t="s">
        <v>4626</v>
      </c>
      <c r="G375" s="223" t="s">
        <v>4627</v>
      </c>
      <c r="H375" s="19" t="n">
        <f aca="false">LEN(A375)</f>
        <v>20</v>
      </c>
    </row>
    <row r="376" customFormat="false" ht="27" hidden="false" customHeight="false" outlineLevel="0" collapsed="false">
      <c r="A376" s="193" t="s">
        <v>2998</v>
      </c>
      <c r="B376" s="193" t="s">
        <v>3598</v>
      </c>
      <c r="C376" s="192" t="s">
        <v>2001</v>
      </c>
      <c r="D376" s="192" t="s">
        <v>4628</v>
      </c>
      <c r="E376" s="217" t="s">
        <v>4629</v>
      </c>
      <c r="F376" s="193" t="s">
        <v>4630</v>
      </c>
      <c r="G376" s="228" t="s">
        <v>4209</v>
      </c>
      <c r="H376" s="19" t="n">
        <f aca="false">LEN(A376)</f>
        <v>24</v>
      </c>
    </row>
    <row r="377" customFormat="false" ht="27" hidden="false" customHeight="false" outlineLevel="0" collapsed="false">
      <c r="A377" s="193" t="s">
        <v>3027</v>
      </c>
      <c r="B377" s="193" t="s">
        <v>3664</v>
      </c>
      <c r="C377" s="192" t="s">
        <v>2004</v>
      </c>
      <c r="D377" s="192" t="s">
        <v>4628</v>
      </c>
      <c r="E377" s="217" t="s">
        <v>4629</v>
      </c>
      <c r="F377" s="193" t="s">
        <v>4631</v>
      </c>
      <c r="G377" s="223" t="s">
        <v>4632</v>
      </c>
      <c r="H377" s="19" t="n">
        <f aca="false">LEN(A377)</f>
        <v>29</v>
      </c>
    </row>
    <row r="378" customFormat="false" ht="27" hidden="false" customHeight="false" outlineLevel="0" collapsed="false">
      <c r="A378" s="193" t="s">
        <v>3220</v>
      </c>
      <c r="B378" s="193" t="s">
        <v>3686</v>
      </c>
      <c r="C378" s="192" t="s">
        <v>2007</v>
      </c>
      <c r="D378" s="192" t="s">
        <v>4633</v>
      </c>
      <c r="E378" s="217" t="n">
        <v>100102102</v>
      </c>
      <c r="F378" s="193" t="s">
        <v>4634</v>
      </c>
      <c r="G378" s="223" t="s">
        <v>4635</v>
      </c>
      <c r="H378" s="19" t="n">
        <f aca="false">LEN(A378)</f>
        <v>21</v>
      </c>
    </row>
    <row r="379" customFormat="false" ht="27" hidden="false" customHeight="false" outlineLevel="0" collapsed="false">
      <c r="A379" s="193" t="s">
        <v>3221</v>
      </c>
      <c r="B379" s="193" t="s">
        <v>3598</v>
      </c>
      <c r="C379" s="192" t="s">
        <v>2010</v>
      </c>
      <c r="D379" s="192" t="s">
        <v>4462</v>
      </c>
      <c r="E379" s="217" t="n">
        <v>200410000</v>
      </c>
      <c r="F379" s="193" t="s">
        <v>4636</v>
      </c>
      <c r="G379" s="228" t="s">
        <v>4209</v>
      </c>
      <c r="H379" s="19" t="n">
        <f aca="false">LEN(A379)</f>
        <v>27</v>
      </c>
    </row>
    <row r="380" customFormat="false" ht="27" hidden="false" customHeight="false" outlineLevel="0" collapsed="false">
      <c r="A380" s="193" t="s">
        <v>3222</v>
      </c>
      <c r="B380" s="193" t="s">
        <v>3598</v>
      </c>
      <c r="C380" s="192" t="s">
        <v>2013</v>
      </c>
      <c r="D380" s="192" t="s">
        <v>4464</v>
      </c>
      <c r="E380" s="217" t="s">
        <v>3726</v>
      </c>
      <c r="F380" s="193" t="s">
        <v>4637</v>
      </c>
      <c r="G380" s="228" t="s">
        <v>4209</v>
      </c>
      <c r="H380" s="19" t="n">
        <f aca="false">LEN(A380)</f>
        <v>24</v>
      </c>
    </row>
    <row r="381" customFormat="false" ht="27" hidden="false" customHeight="false" outlineLevel="0" collapsed="false">
      <c r="A381" s="193" t="s">
        <v>3223</v>
      </c>
      <c r="B381" s="193" t="s">
        <v>3686</v>
      </c>
      <c r="C381" s="192" t="s">
        <v>2016</v>
      </c>
      <c r="D381" s="192" t="s">
        <v>4467</v>
      </c>
      <c r="E381" s="217" t="n">
        <v>300301000</v>
      </c>
      <c r="F381" s="193" t="s">
        <v>4638</v>
      </c>
      <c r="G381" s="228" t="s">
        <v>4639</v>
      </c>
      <c r="H381" s="19" t="n">
        <f aca="false">LEN(A381)</f>
        <v>28</v>
      </c>
    </row>
    <row r="382" customFormat="false" ht="13.5" hidden="false" customHeight="false" outlineLevel="0" collapsed="false">
      <c r="A382" s="193" t="s">
        <v>3224</v>
      </c>
      <c r="B382" s="193" t="s">
        <v>3598</v>
      </c>
      <c r="C382" s="192" t="s">
        <v>2019</v>
      </c>
      <c r="D382" s="192" t="s">
        <v>4470</v>
      </c>
      <c r="E382" s="217" t="n">
        <v>400256000</v>
      </c>
      <c r="F382" s="193" t="s">
        <v>4440</v>
      </c>
      <c r="G382" s="228" t="s">
        <v>4209</v>
      </c>
      <c r="H382" s="19" t="n">
        <f aca="false">LEN(A382)</f>
        <v>28</v>
      </c>
    </row>
    <row r="383" customFormat="false" ht="27" hidden="false" customHeight="false" outlineLevel="0" collapsed="false">
      <c r="A383" s="193" t="s">
        <v>3225</v>
      </c>
      <c r="B383" s="193" t="s">
        <v>3598</v>
      </c>
      <c r="C383" s="192" t="s">
        <v>2034</v>
      </c>
      <c r="D383" s="192" t="s">
        <v>4472</v>
      </c>
      <c r="E383" s="217" t="n">
        <v>710101103</v>
      </c>
      <c r="F383" s="193" t="s">
        <v>4440</v>
      </c>
      <c r="G383" s="228" t="s">
        <v>4209</v>
      </c>
      <c r="H383" s="19" t="n">
        <f aca="false">LEN(A383)</f>
        <v>25</v>
      </c>
    </row>
    <row r="384" customFormat="false" ht="13.5" hidden="false" customHeight="false" outlineLevel="0" collapsed="false">
      <c r="A384" s="193" t="s">
        <v>3226</v>
      </c>
      <c r="B384" s="193" t="s">
        <v>3598</v>
      </c>
      <c r="C384" s="192" t="s">
        <v>2037</v>
      </c>
      <c r="D384" s="192" t="s">
        <v>4474</v>
      </c>
      <c r="E384" s="217" t="n">
        <v>708901000</v>
      </c>
      <c r="F384" s="193" t="s">
        <v>4440</v>
      </c>
      <c r="G384" s="228" t="s">
        <v>4209</v>
      </c>
      <c r="H384" s="19" t="n">
        <f aca="false">LEN(A384)</f>
        <v>30</v>
      </c>
    </row>
    <row r="385" customFormat="false" ht="27" hidden="false" customHeight="false" outlineLevel="0" collapsed="false">
      <c r="A385" s="193" t="s">
        <v>3227</v>
      </c>
      <c r="B385" s="193" t="s">
        <v>3686</v>
      </c>
      <c r="C385" s="192" t="s">
        <v>2040</v>
      </c>
      <c r="D385" s="192" t="s">
        <v>4476</v>
      </c>
      <c r="E385" s="217" t="s">
        <v>4240</v>
      </c>
      <c r="F385" s="193" t="s">
        <v>4640</v>
      </c>
      <c r="G385" s="223" t="s">
        <v>4641</v>
      </c>
      <c r="H385" s="19" t="n">
        <f aca="false">LEN(A385)</f>
        <v>22</v>
      </c>
    </row>
    <row r="386" customFormat="false" ht="27" hidden="false" customHeight="false" outlineLevel="0" collapsed="false">
      <c r="A386" s="193" t="s">
        <v>3228</v>
      </c>
      <c r="B386" s="193" t="s">
        <v>3598</v>
      </c>
      <c r="C386" s="192" t="s">
        <v>2043</v>
      </c>
      <c r="D386" s="192" t="s">
        <v>4478</v>
      </c>
      <c r="E386" s="217" t="s">
        <v>3764</v>
      </c>
      <c r="F386" s="193" t="s">
        <v>4642</v>
      </c>
      <c r="G386" s="228" t="s">
        <v>4209</v>
      </c>
      <c r="H386" s="19" t="n">
        <f aca="false">LEN(A386)</f>
        <v>28</v>
      </c>
    </row>
    <row r="387" customFormat="false" ht="27" hidden="false" customHeight="false" outlineLevel="0" collapsed="false">
      <c r="A387" s="193" t="s">
        <v>3229</v>
      </c>
      <c r="B387" s="193" t="s">
        <v>3598</v>
      </c>
      <c r="C387" s="192" t="s">
        <v>2022</v>
      </c>
      <c r="D387" s="192" t="s">
        <v>4481</v>
      </c>
      <c r="E387" s="217" t="n">
        <v>503001103</v>
      </c>
      <c r="F387" s="193" t="s">
        <v>4643</v>
      </c>
      <c r="G387" s="223" t="s">
        <v>4644</v>
      </c>
      <c r="H387" s="19" t="n">
        <f aca="false">LEN(A387)</f>
        <v>32</v>
      </c>
    </row>
    <row r="388" customFormat="false" ht="13.5" hidden="false" customHeight="false" outlineLevel="0" collapsed="false">
      <c r="A388" s="193" t="s">
        <v>3230</v>
      </c>
      <c r="B388" s="193" t="s">
        <v>3598</v>
      </c>
      <c r="C388" s="192" t="s">
        <v>2025</v>
      </c>
      <c r="D388" s="192" t="s">
        <v>4424</v>
      </c>
      <c r="E388" s="217" t="n">
        <v>503501000</v>
      </c>
      <c r="F388" s="193" t="s">
        <v>4645</v>
      </c>
      <c r="G388" s="223" t="s">
        <v>4646</v>
      </c>
      <c r="H388" s="19" t="n">
        <f aca="false">LEN(A388)</f>
        <v>22</v>
      </c>
    </row>
    <row r="389" customFormat="false" ht="27" hidden="false" customHeight="false" outlineLevel="0" collapsed="false">
      <c r="A389" s="193" t="s">
        <v>3231</v>
      </c>
      <c r="B389" s="193" t="s">
        <v>3598</v>
      </c>
      <c r="C389" s="192" t="s">
        <v>2028</v>
      </c>
      <c r="D389" s="192" t="s">
        <v>4483</v>
      </c>
      <c r="E389" s="217" t="s">
        <v>4484</v>
      </c>
      <c r="F389" s="193" t="s">
        <v>4647</v>
      </c>
      <c r="G389" s="228" t="s">
        <v>4209</v>
      </c>
      <c r="H389" s="19" t="n">
        <f aca="false">LEN(A389)</f>
        <v>28</v>
      </c>
    </row>
    <row r="390" customFormat="false" ht="27" hidden="false" customHeight="false" outlineLevel="0" collapsed="false">
      <c r="A390" s="193" t="s">
        <v>3232</v>
      </c>
      <c r="B390" s="193" t="s">
        <v>3598</v>
      </c>
      <c r="C390" s="192" t="s">
        <v>2031</v>
      </c>
      <c r="D390" s="192" t="s">
        <v>4486</v>
      </c>
      <c r="E390" s="217" t="n">
        <v>600208000</v>
      </c>
      <c r="F390" s="193" t="s">
        <v>4648</v>
      </c>
      <c r="G390" s="228" t="s">
        <v>4209</v>
      </c>
      <c r="H390" s="19" t="n">
        <f aca="false">LEN(A390)</f>
        <v>21</v>
      </c>
    </row>
    <row r="391" customFormat="false" ht="27" hidden="false" customHeight="false" outlineLevel="0" collapsed="false">
      <c r="A391" s="193" t="s">
        <v>3271</v>
      </c>
      <c r="B391" s="193" t="s">
        <v>3598</v>
      </c>
      <c r="C391" s="192" t="s">
        <v>2163</v>
      </c>
      <c r="D391" s="192" t="s">
        <v>4488</v>
      </c>
      <c r="E391" s="217" t="n">
        <v>901601000</v>
      </c>
      <c r="F391" s="193" t="s">
        <v>4649</v>
      </c>
      <c r="G391" s="228" t="s">
        <v>4209</v>
      </c>
      <c r="H391" s="19" t="n">
        <f aca="false">LEN(A391)</f>
        <v>29</v>
      </c>
    </row>
    <row r="392" customFormat="false" ht="27" hidden="false" customHeight="false" outlineLevel="0" collapsed="false">
      <c r="A392" s="193" t="s">
        <v>3272</v>
      </c>
      <c r="B392" s="193" t="s">
        <v>3664</v>
      </c>
      <c r="C392" s="192" t="s">
        <v>2166</v>
      </c>
      <c r="D392" s="192" t="s">
        <v>4650</v>
      </c>
      <c r="E392" s="217" t="n">
        <v>901510105</v>
      </c>
      <c r="F392" s="193" t="s">
        <v>4440</v>
      </c>
      <c r="G392" s="228" t="s">
        <v>4209</v>
      </c>
      <c r="H392" s="19" t="n">
        <f aca="false">LEN(A392)</f>
        <v>19</v>
      </c>
    </row>
    <row r="393" customFormat="false" ht="27" hidden="false" customHeight="false" outlineLevel="0" collapsed="false">
      <c r="A393" s="193" t="s">
        <v>3273</v>
      </c>
      <c r="B393" s="193" t="s">
        <v>3686</v>
      </c>
      <c r="C393" s="192" t="s">
        <v>2169</v>
      </c>
      <c r="D393" s="192" t="s">
        <v>4651</v>
      </c>
      <c r="E393" s="217" t="n">
        <v>900601000</v>
      </c>
      <c r="F393" s="193" t="s">
        <v>4652</v>
      </c>
      <c r="G393" s="223" t="s">
        <v>4653</v>
      </c>
      <c r="H393" s="19" t="n">
        <f aca="false">LEN(A393)</f>
        <v>21</v>
      </c>
    </row>
    <row r="394" customFormat="false" ht="27" hidden="false" customHeight="false" outlineLevel="0" collapsed="false">
      <c r="A394" s="193" t="s">
        <v>3274</v>
      </c>
      <c r="B394" s="193" t="s">
        <v>3686</v>
      </c>
      <c r="C394" s="192" t="s">
        <v>2172</v>
      </c>
      <c r="D394" s="192" t="s">
        <v>4496</v>
      </c>
      <c r="E394" s="217" t="s">
        <v>3775</v>
      </c>
      <c r="F394" s="193" t="s">
        <v>4654</v>
      </c>
      <c r="G394" s="223" t="s">
        <v>4655</v>
      </c>
      <c r="H394" s="19" t="n">
        <f aca="false">LEN(A394)</f>
        <v>32</v>
      </c>
    </row>
    <row r="395" customFormat="false" ht="27" hidden="false" customHeight="false" outlineLevel="0" collapsed="false">
      <c r="A395" s="193" t="s">
        <v>3233</v>
      </c>
      <c r="B395" s="193" t="s">
        <v>3598</v>
      </c>
      <c r="C395" s="192" t="s">
        <v>2046</v>
      </c>
      <c r="D395" s="192" t="s">
        <v>4656</v>
      </c>
      <c r="E395" s="217" t="n">
        <v>1000501000</v>
      </c>
      <c r="F395" s="193" t="s">
        <v>4440</v>
      </c>
      <c r="G395" s="228" t="s">
        <v>4209</v>
      </c>
      <c r="H395" s="19" t="n">
        <f aca="false">LEN(A395)</f>
        <v>29</v>
      </c>
    </row>
    <row r="396" customFormat="false" ht="13.5" hidden="false" customHeight="false" outlineLevel="0" collapsed="false">
      <c r="A396" s="193" t="s">
        <v>3234</v>
      </c>
      <c r="B396" s="193" t="s">
        <v>3598</v>
      </c>
      <c r="C396" s="192" t="s">
        <v>2049</v>
      </c>
      <c r="D396" s="192" t="s">
        <v>4500</v>
      </c>
      <c r="E396" s="217" t="n">
        <v>1102008000</v>
      </c>
      <c r="F396" s="193" t="s">
        <v>4657</v>
      </c>
      <c r="G396" s="223" t="s">
        <v>4658</v>
      </c>
      <c r="H396" s="19" t="n">
        <f aca="false">LEN(A396)</f>
        <v>20</v>
      </c>
    </row>
    <row r="397" customFormat="false" ht="27" hidden="false" customHeight="false" outlineLevel="0" collapsed="false">
      <c r="A397" s="193" t="s">
        <v>3235</v>
      </c>
      <c r="B397" s="193" t="s">
        <v>3598</v>
      </c>
      <c r="C397" s="192" t="s">
        <v>2052</v>
      </c>
      <c r="D397" s="192" t="s">
        <v>4502</v>
      </c>
      <c r="E397" s="217" t="s">
        <v>3823</v>
      </c>
      <c r="F397" s="193" t="s">
        <v>4659</v>
      </c>
      <c r="G397" s="228" t="s">
        <v>4209</v>
      </c>
      <c r="H397" s="19" t="n">
        <f aca="false">LEN(A397)</f>
        <v>26</v>
      </c>
    </row>
    <row r="398" customFormat="false" ht="27" hidden="false" customHeight="false" outlineLevel="0" collapsed="false">
      <c r="A398" s="193" t="s">
        <v>3236</v>
      </c>
      <c r="B398" s="193" t="s">
        <v>3598</v>
      </c>
      <c r="C398" s="192" t="s">
        <v>2055</v>
      </c>
      <c r="D398" s="192" t="s">
        <v>4660</v>
      </c>
      <c r="E398" s="217" t="n">
        <v>1200101000</v>
      </c>
      <c r="F398" s="193" t="s">
        <v>4661</v>
      </c>
      <c r="G398" s="228" t="s">
        <v>4209</v>
      </c>
      <c r="H398" s="19" t="n">
        <f aca="false">LEN(A398)</f>
        <v>19</v>
      </c>
    </row>
    <row r="399" customFormat="false" ht="27" hidden="false" customHeight="false" outlineLevel="0" collapsed="false">
      <c r="A399" s="193" t="s">
        <v>3237</v>
      </c>
      <c r="B399" s="193" t="s">
        <v>3598</v>
      </c>
      <c r="C399" s="192" t="s">
        <v>2058</v>
      </c>
      <c r="D399" s="192" t="s">
        <v>4506</v>
      </c>
      <c r="E399" s="217" t="n">
        <v>1304801000</v>
      </c>
      <c r="F399" s="193" t="s">
        <v>4440</v>
      </c>
      <c r="G399" s="228" t="s">
        <v>4209</v>
      </c>
      <c r="H399" s="19" t="n">
        <f aca="false">LEN(A399)</f>
        <v>21</v>
      </c>
    </row>
    <row r="400" customFormat="false" ht="27" hidden="false" customHeight="false" outlineLevel="0" collapsed="false">
      <c r="A400" s="193" t="s">
        <v>3238</v>
      </c>
      <c r="B400" s="193" t="s">
        <v>3598</v>
      </c>
      <c r="C400" s="192" t="s">
        <v>2061</v>
      </c>
      <c r="D400" s="192" t="s">
        <v>4507</v>
      </c>
      <c r="E400" s="217" t="n">
        <v>1403919102</v>
      </c>
      <c r="F400" s="193" t="s">
        <v>4662</v>
      </c>
      <c r="G400" s="228" t="s">
        <v>4209</v>
      </c>
      <c r="H400" s="19" t="n">
        <f aca="false">LEN(A400)</f>
        <v>21</v>
      </c>
    </row>
    <row r="401" customFormat="false" ht="13.5" hidden="false" customHeight="false" outlineLevel="0" collapsed="false">
      <c r="A401" s="193" t="s">
        <v>3239</v>
      </c>
      <c r="B401" s="193" t="s">
        <v>3598</v>
      </c>
      <c r="C401" s="192" t="s">
        <v>2065</v>
      </c>
      <c r="D401" s="192" t="s">
        <v>4510</v>
      </c>
      <c r="E401" s="217" t="n">
        <v>1403918000</v>
      </c>
      <c r="F401" s="193" t="s">
        <v>4440</v>
      </c>
      <c r="G401" s="228" t="s">
        <v>4209</v>
      </c>
      <c r="H401" s="19" t="n">
        <f aca="false">LEN(A401)</f>
        <v>26</v>
      </c>
    </row>
    <row r="402" customFormat="false" ht="27" hidden="false" customHeight="false" outlineLevel="0" collapsed="false">
      <c r="A402" s="193" t="s">
        <v>3240</v>
      </c>
      <c r="B402" s="193" t="s">
        <v>3598</v>
      </c>
      <c r="C402" s="192" t="s">
        <v>2069</v>
      </c>
      <c r="D402" s="192" t="s">
        <v>4513</v>
      </c>
      <c r="E402" s="217" t="n">
        <v>1412004000</v>
      </c>
      <c r="F402" s="193" t="s">
        <v>4440</v>
      </c>
      <c r="G402" s="228" t="s">
        <v>4209</v>
      </c>
      <c r="H402" s="19" t="n">
        <f aca="false">LEN(A402)</f>
        <v>32</v>
      </c>
    </row>
    <row r="403" customFormat="false" ht="27" hidden="false" customHeight="false" outlineLevel="0" collapsed="false">
      <c r="A403" s="193" t="s">
        <v>3241</v>
      </c>
      <c r="B403" s="193" t="s">
        <v>3598</v>
      </c>
      <c r="C403" s="192" t="s">
        <v>2073</v>
      </c>
      <c r="D403" s="192" t="s">
        <v>4514</v>
      </c>
      <c r="E403" s="217" t="n">
        <v>1505403000</v>
      </c>
      <c r="F403" s="193" t="s">
        <v>4663</v>
      </c>
      <c r="G403" s="228" t="s">
        <v>4209</v>
      </c>
      <c r="H403" s="19" t="n">
        <f aca="false">LEN(A403)</f>
        <v>26</v>
      </c>
    </row>
    <row r="404" customFormat="false" ht="27" hidden="false" customHeight="false" outlineLevel="0" collapsed="false">
      <c r="A404" s="193" t="s">
        <v>3242</v>
      </c>
      <c r="B404" s="193" t="s">
        <v>3686</v>
      </c>
      <c r="C404" s="192" t="s">
        <v>2076</v>
      </c>
      <c r="D404" s="192" t="s">
        <v>4516</v>
      </c>
      <c r="E404" s="217" t="n">
        <v>15104011000</v>
      </c>
      <c r="F404" s="193" t="s">
        <v>4664</v>
      </c>
      <c r="G404" s="223" t="s">
        <v>4665</v>
      </c>
      <c r="H404" s="19" t="n">
        <f aca="false">LEN(A404)</f>
        <v>22</v>
      </c>
    </row>
    <row r="405" customFormat="false" ht="13.5" hidden="false" customHeight="false" outlineLevel="0" collapsed="false">
      <c r="A405" s="193" t="s">
        <v>3243</v>
      </c>
      <c r="B405" s="193" t="s">
        <v>3598</v>
      </c>
      <c r="C405" s="192" t="s">
        <v>2079</v>
      </c>
      <c r="D405" s="192" t="s">
        <v>4519</v>
      </c>
      <c r="E405" s="217" t="n">
        <v>1605301000</v>
      </c>
      <c r="F405" s="193" t="s">
        <v>4666</v>
      </c>
      <c r="G405" s="228" t="s">
        <v>4209</v>
      </c>
      <c r="H405" s="19" t="n">
        <f aca="false">LEN(A405)</f>
        <v>23</v>
      </c>
    </row>
    <row r="406" customFormat="false" ht="27" hidden="false" customHeight="false" outlineLevel="0" collapsed="false">
      <c r="A406" s="193" t="s">
        <v>3244</v>
      </c>
      <c r="B406" s="193" t="s">
        <v>3598</v>
      </c>
      <c r="C406" s="192" t="s">
        <v>2082</v>
      </c>
      <c r="D406" s="192" t="s">
        <v>4521</v>
      </c>
      <c r="E406" s="217" t="n">
        <v>1700705000</v>
      </c>
      <c r="F406" s="193" t="s">
        <v>4667</v>
      </c>
      <c r="G406" s="223" t="s">
        <v>4668</v>
      </c>
      <c r="H406" s="19" t="n">
        <f aca="false">LEN(A406)</f>
        <v>20</v>
      </c>
    </row>
    <row r="407" customFormat="false" ht="13.5" hidden="false" customHeight="false" outlineLevel="0" collapsed="false">
      <c r="A407" s="193" t="s">
        <v>3245</v>
      </c>
      <c r="B407" s="193" t="s">
        <v>3598</v>
      </c>
      <c r="C407" s="192" t="s">
        <v>2085</v>
      </c>
      <c r="D407" s="192" t="s">
        <v>4669</v>
      </c>
      <c r="E407" s="217" t="n">
        <v>1801705103</v>
      </c>
      <c r="F407" s="193" t="s">
        <v>4670</v>
      </c>
      <c r="G407" s="228" t="s">
        <v>4209</v>
      </c>
      <c r="H407" s="19" t="n">
        <f aca="false">LEN(A407)</f>
        <v>24</v>
      </c>
    </row>
    <row r="408" customFormat="false" ht="13.5" hidden="false" customHeight="false" outlineLevel="0" collapsed="false">
      <c r="A408" s="193" t="s">
        <v>3246</v>
      </c>
      <c r="B408" s="193" t="s">
        <v>3598</v>
      </c>
      <c r="C408" s="192" t="s">
        <v>2088</v>
      </c>
      <c r="D408" s="192" t="s">
        <v>4526</v>
      </c>
      <c r="E408" s="217" t="n">
        <v>1903904000</v>
      </c>
      <c r="F408" s="193" t="s">
        <v>4671</v>
      </c>
      <c r="G408" s="223" t="s">
        <v>4672</v>
      </c>
      <c r="H408" s="19" t="n">
        <f aca="false">LEN(A408)</f>
        <v>24</v>
      </c>
    </row>
    <row r="409" customFormat="false" ht="27" hidden="false" customHeight="false" outlineLevel="0" collapsed="false">
      <c r="A409" s="193" t="s">
        <v>3247</v>
      </c>
      <c r="B409" s="193" t="s">
        <v>3598</v>
      </c>
      <c r="C409" s="192" t="s">
        <v>2091</v>
      </c>
      <c r="D409" s="192" t="s">
        <v>4529</v>
      </c>
      <c r="E409" s="217" t="s">
        <v>3834</v>
      </c>
      <c r="F409" s="193" t="s">
        <v>4673</v>
      </c>
      <c r="G409" s="228" t="s">
        <v>4209</v>
      </c>
      <c r="H409" s="19" t="n">
        <f aca="false">LEN(A409)</f>
        <v>50</v>
      </c>
    </row>
    <row r="410" customFormat="false" ht="27" hidden="false" customHeight="false" outlineLevel="0" collapsed="false">
      <c r="A410" s="193" t="s">
        <v>3248</v>
      </c>
      <c r="B410" s="193" t="s">
        <v>3686</v>
      </c>
      <c r="C410" s="192" t="s">
        <v>2094</v>
      </c>
      <c r="D410" s="192" t="s">
        <v>4530</v>
      </c>
      <c r="E410" s="217" t="n">
        <v>1901902000</v>
      </c>
      <c r="F410" s="193" t="s">
        <v>4440</v>
      </c>
      <c r="G410" s="223" t="s">
        <v>4674</v>
      </c>
      <c r="H410" s="19" t="n">
        <f aca="false">LEN(A410)</f>
        <v>28</v>
      </c>
    </row>
    <row r="411" customFormat="false" ht="27" hidden="false" customHeight="false" outlineLevel="0" collapsed="false">
      <c r="A411" s="193" t="s">
        <v>3249</v>
      </c>
      <c r="B411" s="193" t="s">
        <v>3598</v>
      </c>
      <c r="C411" s="192" t="s">
        <v>2097</v>
      </c>
      <c r="D411" s="192" t="s">
        <v>4675</v>
      </c>
      <c r="E411" s="217" t="n">
        <v>2006705000</v>
      </c>
      <c r="F411" s="193" t="s">
        <v>4440</v>
      </c>
      <c r="G411" s="228" t="s">
        <v>4209</v>
      </c>
      <c r="H411" s="19" t="n">
        <f aca="false">LEN(A411)</f>
        <v>21</v>
      </c>
    </row>
    <row r="412" customFormat="false" ht="13.5" hidden="false" customHeight="false" outlineLevel="0" collapsed="false">
      <c r="A412" s="193" t="s">
        <v>3250</v>
      </c>
      <c r="B412" s="193" t="s">
        <v>3598</v>
      </c>
      <c r="C412" s="192" t="s">
        <v>2100</v>
      </c>
      <c r="D412" s="192" t="s">
        <v>4538</v>
      </c>
      <c r="E412" s="217" t="n">
        <v>2111401000</v>
      </c>
      <c r="F412" s="193" t="s">
        <v>4676</v>
      </c>
      <c r="G412" s="223" t="s">
        <v>4677</v>
      </c>
      <c r="H412" s="19" t="n">
        <f aca="false">LEN(A412)</f>
        <v>42</v>
      </c>
    </row>
    <row r="413" customFormat="false" ht="13.5" hidden="false" customHeight="false" outlineLevel="0" collapsed="false">
      <c r="A413" s="193" t="s">
        <v>3251</v>
      </c>
      <c r="B413" s="193" t="s">
        <v>3598</v>
      </c>
      <c r="C413" s="192" t="s">
        <v>2103</v>
      </c>
      <c r="D413" s="192" t="s">
        <v>4538</v>
      </c>
      <c r="E413" s="217" t="n">
        <v>2111401000</v>
      </c>
      <c r="F413" s="193" t="s">
        <v>4678</v>
      </c>
      <c r="G413" s="228" t="s">
        <v>4209</v>
      </c>
      <c r="H413" s="19" t="n">
        <f aca="false">LEN(A413)</f>
        <v>25</v>
      </c>
    </row>
    <row r="414" customFormat="false" ht="13.5" hidden="false" customHeight="false" outlineLevel="0" collapsed="false">
      <c r="A414" s="193" t="s">
        <v>3252</v>
      </c>
      <c r="B414" s="193" t="s">
        <v>3598</v>
      </c>
      <c r="C414" s="192" t="s">
        <v>2106</v>
      </c>
      <c r="D414" s="192" t="s">
        <v>4540</v>
      </c>
      <c r="E414" s="217" t="n">
        <v>2201401000</v>
      </c>
      <c r="F414" s="193" t="s">
        <v>4679</v>
      </c>
      <c r="G414" s="228" t="s">
        <v>4209</v>
      </c>
      <c r="H414" s="19" t="n">
        <f aca="false">LEN(A414)</f>
        <v>20</v>
      </c>
    </row>
    <row r="415" customFormat="false" ht="40.5" hidden="false" customHeight="false" outlineLevel="0" collapsed="false">
      <c r="A415" s="193" t="s">
        <v>3253</v>
      </c>
      <c r="B415" s="193" t="s">
        <v>3598</v>
      </c>
      <c r="C415" s="192" t="s">
        <v>2109</v>
      </c>
      <c r="D415" s="192" t="s">
        <v>4543</v>
      </c>
      <c r="E415" s="217" t="n">
        <v>2300508103</v>
      </c>
      <c r="F415" s="193" t="s">
        <v>4440</v>
      </c>
      <c r="G415" s="228" t="s">
        <v>4209</v>
      </c>
      <c r="H415" s="19" t="n">
        <f aca="false">LEN(A415)</f>
        <v>29</v>
      </c>
    </row>
    <row r="416" customFormat="false" ht="27" hidden="false" customHeight="false" outlineLevel="0" collapsed="false">
      <c r="A416" s="193" t="s">
        <v>3254</v>
      </c>
      <c r="B416" s="193" t="s">
        <v>3686</v>
      </c>
      <c r="C416" s="192" t="s">
        <v>2112</v>
      </c>
      <c r="D416" s="192" t="s">
        <v>4545</v>
      </c>
      <c r="E416" s="217" t="n">
        <v>2402801000</v>
      </c>
      <c r="F416" s="193" t="s">
        <v>4680</v>
      </c>
      <c r="G416" s="223" t="s">
        <v>4681</v>
      </c>
      <c r="H416" s="19" t="n">
        <f aca="false">LEN(A416)</f>
        <v>24</v>
      </c>
    </row>
    <row r="417" customFormat="false" ht="13.5" hidden="false" customHeight="false" outlineLevel="0" collapsed="false">
      <c r="A417" s="193" t="s">
        <v>3255</v>
      </c>
      <c r="B417" s="193" t="s">
        <v>3598</v>
      </c>
      <c r="C417" s="192" t="s">
        <v>2115</v>
      </c>
      <c r="D417" s="192" t="s">
        <v>4548</v>
      </c>
      <c r="E417" s="217" t="n">
        <v>2500620000</v>
      </c>
      <c r="F417" s="193" t="s">
        <v>4682</v>
      </c>
      <c r="G417" s="228" t="s">
        <v>4209</v>
      </c>
      <c r="H417" s="19" t="n">
        <f aca="false">LEN(A417)</f>
        <v>25</v>
      </c>
    </row>
    <row r="418" customFormat="false" ht="13.5" hidden="false" customHeight="false" outlineLevel="0" collapsed="false">
      <c r="A418" s="193" t="s">
        <v>3256</v>
      </c>
      <c r="B418" s="193" t="s">
        <v>3598</v>
      </c>
      <c r="C418" s="192" t="s">
        <v>2118</v>
      </c>
      <c r="D418" s="192" t="s">
        <v>4550</v>
      </c>
      <c r="E418" s="217" t="n">
        <v>2501204000</v>
      </c>
      <c r="F418" s="193" t="s">
        <v>4683</v>
      </c>
      <c r="G418" s="223" t="s">
        <v>4684</v>
      </c>
      <c r="H418" s="19" t="n">
        <f aca="false">LEN(A418)</f>
        <v>22</v>
      </c>
    </row>
    <row r="419" customFormat="false" ht="27" hidden="false" customHeight="false" outlineLevel="0" collapsed="false">
      <c r="A419" s="193" t="s">
        <v>3257</v>
      </c>
      <c r="B419" s="193" t="s">
        <v>3598</v>
      </c>
      <c r="C419" s="192" t="s">
        <v>2121</v>
      </c>
      <c r="D419" s="192" t="s">
        <v>4551</v>
      </c>
      <c r="E419" s="217" t="s">
        <v>3868</v>
      </c>
      <c r="F419" s="193" t="s">
        <v>4440</v>
      </c>
      <c r="G419" s="228" t="s">
        <v>4209</v>
      </c>
      <c r="H419" s="19" t="n">
        <f aca="false">LEN(A419)</f>
        <v>28</v>
      </c>
    </row>
    <row r="420" customFormat="false" ht="27" hidden="false" customHeight="false" outlineLevel="0" collapsed="false">
      <c r="A420" s="193" t="s">
        <v>3258</v>
      </c>
      <c r="B420" s="193" t="s">
        <v>3598</v>
      </c>
      <c r="C420" s="192" t="s">
        <v>2124</v>
      </c>
      <c r="D420" s="192" t="s">
        <v>4554</v>
      </c>
      <c r="E420" s="217" t="n">
        <v>2601801000</v>
      </c>
      <c r="F420" s="193" t="s">
        <v>4685</v>
      </c>
      <c r="G420" s="228" t="s">
        <v>4209</v>
      </c>
      <c r="H420" s="19" t="n">
        <f aca="false">LEN(A420)</f>
        <v>23</v>
      </c>
    </row>
    <row r="421" customFormat="false" ht="13.5" hidden="false" customHeight="false" outlineLevel="0" collapsed="false">
      <c r="A421" s="193" t="s">
        <v>3259</v>
      </c>
      <c r="B421" s="193" t="s">
        <v>3598</v>
      </c>
      <c r="C421" s="192" t="s">
        <v>2127</v>
      </c>
      <c r="D421" s="192" t="s">
        <v>4557</v>
      </c>
      <c r="E421" s="217" t="n">
        <v>2604314000</v>
      </c>
      <c r="F421" s="193" t="s">
        <v>4686</v>
      </c>
      <c r="G421" s="223" t="s">
        <v>4687</v>
      </c>
      <c r="H421" s="19" t="n">
        <f aca="false">LEN(A421)</f>
        <v>26</v>
      </c>
    </row>
    <row r="422" customFormat="false" ht="27" hidden="false" customHeight="false" outlineLevel="0" collapsed="false">
      <c r="A422" s="193" t="s">
        <v>3260</v>
      </c>
      <c r="B422" s="193" t="s">
        <v>3598</v>
      </c>
      <c r="C422" s="192" t="s">
        <v>2130</v>
      </c>
      <c r="D422" s="192" t="s">
        <v>4560</v>
      </c>
      <c r="E422" s="217" t="n">
        <v>2701801000</v>
      </c>
      <c r="F422" s="193" t="s">
        <v>4688</v>
      </c>
      <c r="G422" s="228" t="s">
        <v>4209</v>
      </c>
      <c r="H422" s="19" t="n">
        <f aca="false">LEN(A422)</f>
        <v>20</v>
      </c>
    </row>
    <row r="423" customFormat="false" ht="27" hidden="false" customHeight="false" outlineLevel="0" collapsed="false">
      <c r="A423" s="193" t="s">
        <v>3261</v>
      </c>
      <c r="B423" s="193" t="s">
        <v>3598</v>
      </c>
      <c r="C423" s="192" t="s">
        <v>2133</v>
      </c>
      <c r="D423" s="192" t="s">
        <v>4689</v>
      </c>
      <c r="E423" s="217" t="n">
        <v>2804101000</v>
      </c>
      <c r="F423" s="193" t="s">
        <v>4440</v>
      </c>
      <c r="G423" s="228" t="s">
        <v>4209</v>
      </c>
      <c r="H423" s="19" t="n">
        <f aca="false">LEN(A423)</f>
        <v>17</v>
      </c>
    </row>
    <row r="424" customFormat="false" ht="13.5" hidden="false" customHeight="false" outlineLevel="0" collapsed="false">
      <c r="A424" s="193" t="s">
        <v>3262</v>
      </c>
      <c r="B424" s="193" t="s">
        <v>3598</v>
      </c>
      <c r="C424" s="192" t="s">
        <v>2136</v>
      </c>
      <c r="D424" s="192" t="s">
        <v>4565</v>
      </c>
      <c r="E424" s="217" t="n">
        <v>2802701000</v>
      </c>
      <c r="F424" s="193" t="s">
        <v>4690</v>
      </c>
      <c r="G424" s="228" t="s">
        <v>4209</v>
      </c>
      <c r="H424" s="19" t="n">
        <f aca="false">LEN(A424)</f>
        <v>34</v>
      </c>
    </row>
    <row r="425" customFormat="false" ht="27" hidden="false" customHeight="false" outlineLevel="0" collapsed="false">
      <c r="A425" s="193" t="s">
        <v>3263</v>
      </c>
      <c r="B425" s="193" t="s">
        <v>3598</v>
      </c>
      <c r="C425" s="192" t="s">
        <v>2139</v>
      </c>
      <c r="D425" s="192" t="s">
        <v>4567</v>
      </c>
      <c r="E425" s="217" t="s">
        <v>3892</v>
      </c>
      <c r="F425" s="193" t="s">
        <v>4691</v>
      </c>
      <c r="G425" s="228" t="s">
        <v>4209</v>
      </c>
      <c r="H425" s="19" t="n">
        <f aca="false">LEN(A425)</f>
        <v>25</v>
      </c>
    </row>
    <row r="426" customFormat="false" ht="27" hidden="false" customHeight="false" outlineLevel="0" collapsed="false">
      <c r="A426" s="193" t="s">
        <v>3264</v>
      </c>
      <c r="B426" s="193" t="s">
        <v>3598</v>
      </c>
      <c r="C426" s="192" t="s">
        <v>2142</v>
      </c>
      <c r="D426" s="192" t="s">
        <v>4570</v>
      </c>
      <c r="E426" s="217" t="n">
        <v>2803810000</v>
      </c>
      <c r="F426" s="193" t="s">
        <v>4440</v>
      </c>
      <c r="G426" s="228" t="s">
        <v>4209</v>
      </c>
      <c r="H426" s="19" t="n">
        <f aca="false">LEN(A426)</f>
        <v>25</v>
      </c>
    </row>
    <row r="427" customFormat="false" ht="27" hidden="false" customHeight="false" outlineLevel="0" collapsed="false">
      <c r="A427" s="193" t="s">
        <v>3265</v>
      </c>
      <c r="B427" s="193" t="s">
        <v>3598</v>
      </c>
      <c r="C427" s="192" t="s">
        <v>2145</v>
      </c>
      <c r="D427" s="192" t="s">
        <v>4573</v>
      </c>
      <c r="E427" s="217" t="s">
        <v>3901</v>
      </c>
      <c r="F427" s="193" t="s">
        <v>4692</v>
      </c>
      <c r="G427" s="223" t="s">
        <v>4693</v>
      </c>
      <c r="H427" s="19" t="n">
        <f aca="false">LEN(A427)</f>
        <v>25</v>
      </c>
    </row>
    <row r="428" customFormat="false" ht="13.5" hidden="false" customHeight="false" outlineLevel="0" collapsed="false">
      <c r="A428" s="193" t="s">
        <v>3266</v>
      </c>
      <c r="B428" s="193" t="s">
        <v>3598</v>
      </c>
      <c r="C428" s="192" t="s">
        <v>2148</v>
      </c>
      <c r="D428" s="192" t="s">
        <v>4575</v>
      </c>
      <c r="E428" s="217" t="n">
        <v>3008701000</v>
      </c>
      <c r="F428" s="193" t="s">
        <v>4694</v>
      </c>
      <c r="G428" s="228" t="s">
        <v>4209</v>
      </c>
      <c r="H428" s="19" t="n">
        <f aca="false">LEN(A428)</f>
        <v>22</v>
      </c>
    </row>
    <row r="429" customFormat="false" ht="27" hidden="false" customHeight="false" outlineLevel="0" collapsed="false">
      <c r="A429" s="193" t="s">
        <v>3267</v>
      </c>
      <c r="B429" s="193" t="s">
        <v>3598</v>
      </c>
      <c r="C429" s="192" t="s">
        <v>2151</v>
      </c>
      <c r="D429" s="192" t="s">
        <v>4578</v>
      </c>
      <c r="E429" s="217" t="s">
        <v>4391</v>
      </c>
      <c r="F429" s="193" t="s">
        <v>4695</v>
      </c>
      <c r="G429" s="228" t="s">
        <v>4209</v>
      </c>
      <c r="H429" s="19" t="n">
        <f aca="false">LEN(A429)</f>
        <v>27</v>
      </c>
    </row>
    <row r="430" customFormat="false" ht="27" hidden="false" customHeight="false" outlineLevel="0" collapsed="false">
      <c r="A430" s="193" t="s">
        <v>3268</v>
      </c>
      <c r="B430" s="193" t="s">
        <v>3598</v>
      </c>
      <c r="C430" s="192" t="s">
        <v>2154</v>
      </c>
      <c r="D430" s="192" t="s">
        <v>4583</v>
      </c>
      <c r="E430" s="217" t="n">
        <v>3003901000</v>
      </c>
      <c r="F430" s="193" t="s">
        <v>4696</v>
      </c>
      <c r="G430" s="223" t="s">
        <v>4697</v>
      </c>
      <c r="H430" s="19" t="n">
        <f aca="false">LEN(A430)</f>
        <v>26</v>
      </c>
    </row>
    <row r="431" customFormat="false" ht="27" hidden="false" customHeight="false" outlineLevel="0" collapsed="false">
      <c r="A431" s="193" t="s">
        <v>3269</v>
      </c>
      <c r="B431" s="193" t="s">
        <v>3598</v>
      </c>
      <c r="C431" s="192" t="s">
        <v>2157</v>
      </c>
      <c r="D431" s="192" t="s">
        <v>4585</v>
      </c>
      <c r="E431" s="217" t="n">
        <v>3105001000</v>
      </c>
      <c r="F431" s="193" t="s">
        <v>4698</v>
      </c>
      <c r="G431" s="228" t="s">
        <v>4209</v>
      </c>
      <c r="H431" s="19" t="n">
        <f aca="false">LEN(A431)</f>
        <v>27</v>
      </c>
      <c r="I431" s="190"/>
    </row>
    <row r="432" s="190" customFormat="true" ht="13.5" hidden="false" customHeight="false" outlineLevel="0" collapsed="false">
      <c r="A432" s="193" t="s">
        <v>3270</v>
      </c>
      <c r="B432" s="193" t="s">
        <v>3598</v>
      </c>
      <c r="C432" s="192" t="s">
        <v>2160</v>
      </c>
      <c r="D432" s="192" t="s">
        <v>4588</v>
      </c>
      <c r="E432" s="217" t="s">
        <v>3726</v>
      </c>
      <c r="F432" s="193" t="s">
        <v>4699</v>
      </c>
      <c r="G432" s="228" t="s">
        <v>4700</v>
      </c>
      <c r="H432" s="19" t="n">
        <f aca="false">LEN(A432)</f>
        <v>28</v>
      </c>
      <c r="I432" s="19"/>
    </row>
    <row r="433" customFormat="false" ht="27" hidden="false" customHeight="false" outlineLevel="0" collapsed="false">
      <c r="A433" s="193" t="s">
        <v>3334</v>
      </c>
      <c r="B433" s="193" t="s">
        <v>3664</v>
      </c>
      <c r="C433" s="192" t="s">
        <v>2175</v>
      </c>
      <c r="D433" s="192" t="s">
        <v>4701</v>
      </c>
      <c r="E433" s="217" t="s">
        <v>4204</v>
      </c>
      <c r="F433" s="217" t="s">
        <v>4702</v>
      </c>
      <c r="G433" s="223" t="s">
        <v>4703</v>
      </c>
      <c r="H433" s="19" t="n">
        <f aca="false">LEN(A433)</f>
        <v>30</v>
      </c>
    </row>
    <row r="434" customFormat="false" ht="27" hidden="false" customHeight="false" outlineLevel="0" collapsed="false">
      <c r="A434" s="193" t="s">
        <v>3040</v>
      </c>
      <c r="B434" s="193" t="s">
        <v>3598</v>
      </c>
      <c r="C434" s="192" t="s">
        <v>2181</v>
      </c>
      <c r="D434" s="192" t="s">
        <v>4701</v>
      </c>
      <c r="E434" s="217" t="s">
        <v>4204</v>
      </c>
      <c r="F434" s="193" t="s">
        <v>4704</v>
      </c>
      <c r="G434" s="223" t="s">
        <v>4705</v>
      </c>
      <c r="H434" s="19" t="n">
        <f aca="false">LEN(A434)</f>
        <v>31</v>
      </c>
    </row>
    <row r="435" customFormat="false" ht="27" hidden="false" customHeight="false" outlineLevel="0" collapsed="false">
      <c r="A435" s="193" t="s">
        <v>3010</v>
      </c>
      <c r="B435" s="193" t="s">
        <v>3753</v>
      </c>
      <c r="C435" s="192" t="s">
        <v>2184</v>
      </c>
      <c r="D435" s="192" t="s">
        <v>4701</v>
      </c>
      <c r="E435" s="217" t="s">
        <v>4204</v>
      </c>
      <c r="F435" s="193" t="s">
        <v>4706</v>
      </c>
      <c r="G435" s="223" t="s">
        <v>4707</v>
      </c>
      <c r="H435" s="19" t="n">
        <f aca="false">LEN(A435)</f>
        <v>20</v>
      </c>
    </row>
    <row r="436" customFormat="false" ht="27" hidden="false" customHeight="false" outlineLevel="0" collapsed="false">
      <c r="A436" s="193" t="s">
        <v>3023</v>
      </c>
      <c r="B436" s="193" t="s">
        <v>3598</v>
      </c>
      <c r="C436" s="192" t="s">
        <v>2187</v>
      </c>
      <c r="D436" s="192" t="s">
        <v>4701</v>
      </c>
      <c r="E436" s="217" t="s">
        <v>4204</v>
      </c>
      <c r="F436" s="217" t="s">
        <v>4708</v>
      </c>
      <c r="G436" s="223" t="s">
        <v>4709</v>
      </c>
      <c r="H436" s="19" t="n">
        <f aca="false">LEN(A436)</f>
        <v>26</v>
      </c>
    </row>
    <row r="437" customFormat="false" ht="27" hidden="false" customHeight="false" outlineLevel="0" collapsed="false">
      <c r="A437" s="193" t="s">
        <v>3023</v>
      </c>
      <c r="B437" s="193" t="s">
        <v>3598</v>
      </c>
      <c r="C437" s="192" t="s">
        <v>2190</v>
      </c>
      <c r="D437" s="192" t="s">
        <v>4701</v>
      </c>
      <c r="E437" s="217" t="s">
        <v>4204</v>
      </c>
      <c r="F437" s="217" t="s">
        <v>4708</v>
      </c>
      <c r="G437" s="223" t="s">
        <v>4709</v>
      </c>
      <c r="H437" s="19" t="n">
        <f aca="false">LEN(A437)</f>
        <v>26</v>
      </c>
      <c r="I437" s="190"/>
    </row>
    <row r="438" s="190" customFormat="true" ht="27" hidden="false" customHeight="false" outlineLevel="0" collapsed="false">
      <c r="A438" s="193" t="s">
        <v>3034</v>
      </c>
      <c r="B438" s="193" t="s">
        <v>3753</v>
      </c>
      <c r="C438" s="192" t="s">
        <v>2978</v>
      </c>
      <c r="D438" s="192" t="s">
        <v>4701</v>
      </c>
      <c r="E438" s="217" t="s">
        <v>4204</v>
      </c>
      <c r="F438" s="217" t="s">
        <v>4710</v>
      </c>
      <c r="G438" s="223" t="s">
        <v>4711</v>
      </c>
      <c r="H438" s="19" t="n">
        <f aca="false">LEN(A438)</f>
        <v>27</v>
      </c>
      <c r="I438" s="19"/>
    </row>
    <row r="439" customFormat="false" ht="27" hidden="false" customHeight="false" outlineLevel="0" collapsed="false">
      <c r="A439" s="193" t="s">
        <v>3099</v>
      </c>
      <c r="B439" s="193" t="s">
        <v>3686</v>
      </c>
      <c r="C439" s="192" t="s">
        <v>2401</v>
      </c>
      <c r="D439" s="192" t="s">
        <v>4712</v>
      </c>
      <c r="E439" s="217" t="n">
        <v>901502111</v>
      </c>
      <c r="F439" s="193" t="s">
        <v>4713</v>
      </c>
      <c r="G439" s="223" t="s">
        <v>4714</v>
      </c>
      <c r="H439" s="19" t="n">
        <f aca="false">LEN(A439)</f>
        <v>31</v>
      </c>
    </row>
    <row r="440" customFormat="false" ht="27" hidden="false" customHeight="false" outlineLevel="0" collapsed="false">
      <c r="A440" s="193" t="s">
        <v>3100</v>
      </c>
      <c r="B440" s="193" t="s">
        <v>3686</v>
      </c>
      <c r="C440" s="192" t="s">
        <v>2407</v>
      </c>
      <c r="D440" s="192" t="s">
        <v>4715</v>
      </c>
      <c r="E440" s="217" t="n">
        <v>901502112</v>
      </c>
      <c r="F440" s="193" t="s">
        <v>4716</v>
      </c>
      <c r="G440" s="223" t="s">
        <v>4717</v>
      </c>
      <c r="H440" s="19" t="n">
        <f aca="false">LEN(A440)</f>
        <v>38</v>
      </c>
    </row>
    <row r="441" customFormat="false" ht="27" hidden="false" customHeight="false" outlineLevel="0" collapsed="false">
      <c r="A441" s="193" t="s">
        <v>3101</v>
      </c>
      <c r="B441" s="193" t="s">
        <v>3686</v>
      </c>
      <c r="C441" s="192" t="s">
        <v>2410</v>
      </c>
      <c r="D441" s="192" t="s">
        <v>4718</v>
      </c>
      <c r="E441" s="217" t="n">
        <v>901502110</v>
      </c>
      <c r="F441" s="193" t="s">
        <v>4719</v>
      </c>
      <c r="G441" s="223" t="s">
        <v>4720</v>
      </c>
      <c r="H441" s="19" t="n">
        <f aca="false">LEN(A441)</f>
        <v>32</v>
      </c>
    </row>
    <row r="442" customFormat="false" ht="27" hidden="false" customHeight="false" outlineLevel="0" collapsed="false">
      <c r="A442" s="193" t="s">
        <v>3675</v>
      </c>
      <c r="B442" s="193" t="s">
        <v>3686</v>
      </c>
      <c r="C442" s="192" t="s">
        <v>2413</v>
      </c>
      <c r="D442" s="192" t="s">
        <v>4721</v>
      </c>
      <c r="E442" s="217" t="n">
        <v>901502108</v>
      </c>
      <c r="F442" s="193" t="s">
        <v>4722</v>
      </c>
      <c r="G442" s="223" t="s">
        <v>4723</v>
      </c>
      <c r="H442" s="19" t="n">
        <f aca="false">LEN(A442)</f>
        <v>30</v>
      </c>
    </row>
    <row r="443" customFormat="false" ht="27" hidden="false" customHeight="false" outlineLevel="0" collapsed="false">
      <c r="A443" s="193" t="s">
        <v>3716</v>
      </c>
      <c r="B443" s="193" t="s">
        <v>3686</v>
      </c>
      <c r="C443" s="192" t="s">
        <v>2413</v>
      </c>
      <c r="D443" s="192" t="s">
        <v>4721</v>
      </c>
      <c r="E443" s="217" t="n">
        <v>901502108</v>
      </c>
      <c r="F443" s="193" t="s">
        <v>4724</v>
      </c>
      <c r="G443" s="223" t="s">
        <v>4725</v>
      </c>
      <c r="H443" s="19" t="n">
        <f aca="false">LEN(A443)</f>
        <v>21</v>
      </c>
    </row>
    <row r="444" customFormat="false" ht="27" hidden="false" customHeight="false" outlineLevel="0" collapsed="false">
      <c r="A444" s="193" t="s">
        <v>3694</v>
      </c>
      <c r="B444" s="193" t="s">
        <v>3686</v>
      </c>
      <c r="C444" s="192" t="s">
        <v>2413</v>
      </c>
      <c r="D444" s="192" t="s">
        <v>4726</v>
      </c>
      <c r="E444" s="217" t="n">
        <v>901502109</v>
      </c>
      <c r="F444" s="193" t="s">
        <v>4727</v>
      </c>
      <c r="G444" s="223" t="s">
        <v>4728</v>
      </c>
      <c r="H444" s="19" t="n">
        <f aca="false">LEN(A444)</f>
        <v>24</v>
      </c>
    </row>
    <row r="445" customFormat="false" ht="27" hidden="false" customHeight="false" outlineLevel="0" collapsed="false">
      <c r="A445" s="193" t="s">
        <v>3622</v>
      </c>
      <c r="B445" s="193" t="s">
        <v>3686</v>
      </c>
      <c r="C445" s="192" t="s">
        <v>2413</v>
      </c>
      <c r="D445" s="192" t="s">
        <v>4721</v>
      </c>
      <c r="E445" s="217" t="n">
        <v>901502108</v>
      </c>
      <c r="F445" s="193" t="s">
        <v>4729</v>
      </c>
      <c r="G445" s="223" t="s">
        <v>4730</v>
      </c>
      <c r="H445" s="19" t="n">
        <f aca="false">LEN(A445)</f>
        <v>35</v>
      </c>
    </row>
    <row r="446" customFormat="false" ht="27" hidden="false" customHeight="false" outlineLevel="0" collapsed="false">
      <c r="A446" s="193" t="s">
        <v>3707</v>
      </c>
      <c r="B446" s="193" t="s">
        <v>3686</v>
      </c>
      <c r="C446" s="192" t="s">
        <v>2413</v>
      </c>
      <c r="D446" s="192" t="s">
        <v>4726</v>
      </c>
      <c r="E446" s="217" t="n">
        <v>901502109</v>
      </c>
      <c r="F446" s="193" t="s">
        <v>4731</v>
      </c>
      <c r="G446" s="223" t="s">
        <v>4732</v>
      </c>
      <c r="H446" s="19" t="n">
        <f aca="false">LEN(A446)</f>
        <v>29</v>
      </c>
    </row>
    <row r="447" customFormat="false" ht="27" hidden="false" customHeight="false" outlineLevel="0" collapsed="false">
      <c r="A447" s="193" t="s">
        <v>3102</v>
      </c>
      <c r="B447" s="193" t="s">
        <v>3686</v>
      </c>
      <c r="C447" s="192" t="s">
        <v>2413</v>
      </c>
      <c r="D447" s="192" t="s">
        <v>4726</v>
      </c>
      <c r="E447" s="217" t="n">
        <v>901502109</v>
      </c>
      <c r="F447" s="193" t="s">
        <v>4733</v>
      </c>
      <c r="G447" s="223" t="s">
        <v>4734</v>
      </c>
      <c r="H447" s="19" t="n">
        <f aca="false">LEN(A447)</f>
        <v>28</v>
      </c>
    </row>
    <row r="448" customFormat="false" ht="27" hidden="false" customHeight="false" outlineLevel="0" collapsed="false">
      <c r="A448" s="193" t="s">
        <v>3103</v>
      </c>
      <c r="B448" s="193" t="s">
        <v>3664</v>
      </c>
      <c r="C448" s="192" t="s">
        <v>2419</v>
      </c>
      <c r="D448" s="192" t="s">
        <v>4735</v>
      </c>
      <c r="E448" s="217" t="n">
        <v>2201101000</v>
      </c>
      <c r="F448" s="193" t="s">
        <v>4736</v>
      </c>
      <c r="G448" s="223" t="s">
        <v>4737</v>
      </c>
      <c r="H448" s="19" t="n">
        <f aca="false">LEN(A448)</f>
        <v>20</v>
      </c>
    </row>
    <row r="449" customFormat="false" ht="27" hidden="false" customHeight="false" outlineLevel="0" collapsed="false">
      <c r="A449" s="193" t="s">
        <v>3104</v>
      </c>
      <c r="B449" s="193" t="s">
        <v>3718</v>
      </c>
      <c r="C449" s="192" t="s">
        <v>2416</v>
      </c>
      <c r="D449" s="192" t="s">
        <v>4738</v>
      </c>
      <c r="E449" s="217" t="s">
        <v>4739</v>
      </c>
      <c r="F449" s="193" t="s">
        <v>4740</v>
      </c>
      <c r="G449" s="228" t="s">
        <v>4209</v>
      </c>
      <c r="H449" s="19" t="n">
        <f aca="false">LEN(A449)</f>
        <v>33</v>
      </c>
    </row>
    <row r="450" customFormat="false" ht="27" hidden="false" customHeight="false" outlineLevel="0" collapsed="false">
      <c r="A450" s="193" t="s">
        <v>3105</v>
      </c>
      <c r="B450" s="193" t="s">
        <v>3664</v>
      </c>
      <c r="C450" s="192" t="s">
        <v>2422</v>
      </c>
      <c r="D450" s="192" t="s">
        <v>4741</v>
      </c>
      <c r="E450" s="217" t="s">
        <v>4742</v>
      </c>
      <c r="F450" s="193" t="s">
        <v>4743</v>
      </c>
      <c r="G450" s="223" t="s">
        <v>4744</v>
      </c>
      <c r="H450" s="19" t="n">
        <f aca="false">LEN(A450)</f>
        <v>32</v>
      </c>
    </row>
    <row r="451" customFormat="false" ht="27" hidden="false" customHeight="false" outlineLevel="0" collapsed="false">
      <c r="A451" s="193" t="s">
        <v>3066</v>
      </c>
      <c r="B451" s="193" t="s">
        <v>3718</v>
      </c>
      <c r="C451" s="192" t="s">
        <v>2404</v>
      </c>
      <c r="D451" s="192" t="s">
        <v>4712</v>
      </c>
      <c r="E451" s="217" t="n">
        <v>901502111</v>
      </c>
      <c r="F451" s="193" t="s">
        <v>4745</v>
      </c>
      <c r="G451" s="223" t="s">
        <v>4746</v>
      </c>
      <c r="H451" s="19" t="n">
        <f aca="false">LEN(A451)</f>
        <v>24</v>
      </c>
    </row>
    <row r="452" customFormat="false" ht="27" hidden="false" customHeight="false" outlineLevel="0" collapsed="false">
      <c r="A452" s="193" t="s">
        <v>3016</v>
      </c>
      <c r="B452" s="193" t="s">
        <v>3686</v>
      </c>
      <c r="C452" s="192" t="s">
        <v>2398</v>
      </c>
      <c r="D452" s="192" t="s">
        <v>4747</v>
      </c>
      <c r="E452" s="217" t="s">
        <v>4748</v>
      </c>
      <c r="F452" s="193" t="s">
        <v>4749</v>
      </c>
      <c r="G452" s="229" t="s">
        <v>4750</v>
      </c>
      <c r="H452" s="19" t="n">
        <f aca="false">LEN(A452)</f>
        <v>20</v>
      </c>
    </row>
    <row r="453" customFormat="false" ht="27" hidden="false" customHeight="false" outlineLevel="0" collapsed="false">
      <c r="A453" s="193" t="s">
        <v>4751</v>
      </c>
      <c r="B453" s="193" t="s">
        <v>3753</v>
      </c>
      <c r="C453" s="192" t="s">
        <v>2626</v>
      </c>
      <c r="D453" s="192" t="s">
        <v>4747</v>
      </c>
      <c r="E453" s="217" t="s">
        <v>4748</v>
      </c>
      <c r="F453" s="193" t="s">
        <v>4752</v>
      </c>
      <c r="G453" s="223" t="s">
        <v>4753</v>
      </c>
      <c r="H453" s="19" t="n">
        <f aca="false">LEN(A453)</f>
        <v>19</v>
      </c>
    </row>
    <row r="454" customFormat="false" ht="27" hidden="false" customHeight="false" outlineLevel="0" collapsed="false">
      <c r="A454" s="193" t="s">
        <v>3007</v>
      </c>
      <c r="B454" s="193" t="s">
        <v>3686</v>
      </c>
      <c r="C454" s="192" t="s">
        <v>2425</v>
      </c>
      <c r="D454" s="192" t="s">
        <v>4754</v>
      </c>
      <c r="E454" s="217" t="s">
        <v>4755</v>
      </c>
      <c r="F454" s="193" t="s">
        <v>4756</v>
      </c>
      <c r="G454" s="223" t="s">
        <v>4757</v>
      </c>
      <c r="H454" s="19" t="n">
        <f aca="false">LEN(A454)</f>
        <v>22</v>
      </c>
    </row>
    <row r="455" customFormat="false" ht="27" hidden="false" customHeight="false" outlineLevel="0" collapsed="false">
      <c r="A455" s="193" t="s">
        <v>3089</v>
      </c>
      <c r="B455" s="193" t="s">
        <v>3664</v>
      </c>
      <c r="C455" s="192" t="s">
        <v>2428</v>
      </c>
      <c r="D455" s="192" t="s">
        <v>4758</v>
      </c>
      <c r="E455" s="217" t="s">
        <v>4755</v>
      </c>
      <c r="F455" s="193" t="s">
        <v>4759</v>
      </c>
      <c r="G455" s="223" t="s">
        <v>4760</v>
      </c>
      <c r="H455" s="19" t="n">
        <f aca="false">LEN(A455)</f>
        <v>33</v>
      </c>
    </row>
    <row r="456" customFormat="false" ht="27" hidden="false" customHeight="false" outlineLevel="0" collapsed="false">
      <c r="A456" s="193" t="s">
        <v>3090</v>
      </c>
      <c r="B456" s="193" t="s">
        <v>3753</v>
      </c>
      <c r="C456" s="192" t="s">
        <v>2431</v>
      </c>
      <c r="D456" s="192" t="s">
        <v>4761</v>
      </c>
      <c r="E456" s="217" t="n">
        <v>901502105</v>
      </c>
      <c r="F456" s="193" t="s">
        <v>4762</v>
      </c>
      <c r="G456" s="223" t="s">
        <v>4763</v>
      </c>
      <c r="H456" s="19" t="n">
        <f aca="false">LEN(A456)</f>
        <v>20</v>
      </c>
    </row>
    <row r="457" customFormat="false" ht="27" hidden="false" customHeight="false" outlineLevel="0" collapsed="false">
      <c r="A457" s="193" t="s">
        <v>3693</v>
      </c>
      <c r="B457" s="193" t="s">
        <v>3664</v>
      </c>
      <c r="C457" s="192" t="s">
        <v>2437</v>
      </c>
      <c r="D457" s="192" t="s">
        <v>4764</v>
      </c>
      <c r="E457" s="217" t="n">
        <v>901502103</v>
      </c>
      <c r="F457" s="193" t="s">
        <v>4765</v>
      </c>
      <c r="G457" s="223" t="s">
        <v>4766</v>
      </c>
      <c r="H457" s="19" t="n">
        <f aca="false">LEN(A457)</f>
        <v>22</v>
      </c>
    </row>
    <row r="458" customFormat="false" ht="27" hidden="false" customHeight="false" outlineLevel="0" collapsed="false">
      <c r="A458" s="193" t="s">
        <v>3692</v>
      </c>
      <c r="B458" s="193" t="s">
        <v>3598</v>
      </c>
      <c r="C458" s="192" t="s">
        <v>2434</v>
      </c>
      <c r="D458" s="192" t="s">
        <v>4767</v>
      </c>
      <c r="E458" s="217" t="n">
        <v>901502104</v>
      </c>
      <c r="F458" s="193" t="s">
        <v>4768</v>
      </c>
      <c r="G458" s="223" t="s">
        <v>4769</v>
      </c>
      <c r="H458" s="19" t="n">
        <f aca="false">LEN(A458)</f>
        <v>27</v>
      </c>
    </row>
    <row r="459" customFormat="false" ht="27" hidden="false" customHeight="false" outlineLevel="0" collapsed="false">
      <c r="A459" s="193" t="s">
        <v>3620</v>
      </c>
      <c r="B459" s="193" t="s">
        <v>3664</v>
      </c>
      <c r="C459" s="192" t="s">
        <v>2434</v>
      </c>
      <c r="D459" s="192" t="s">
        <v>4767</v>
      </c>
      <c r="E459" s="217" t="n">
        <v>901502104</v>
      </c>
      <c r="F459" s="193" t="s">
        <v>4770</v>
      </c>
      <c r="G459" s="223" t="s">
        <v>4771</v>
      </c>
      <c r="H459" s="19" t="n">
        <f aca="false">LEN(A459)</f>
        <v>20</v>
      </c>
    </row>
    <row r="460" customFormat="false" ht="27" hidden="false" customHeight="false" outlineLevel="0" collapsed="false">
      <c r="A460" s="193" t="s">
        <v>3673</v>
      </c>
      <c r="B460" s="193" t="s">
        <v>3664</v>
      </c>
      <c r="C460" s="192" t="s">
        <v>2434</v>
      </c>
      <c r="D460" s="192" t="s">
        <v>4767</v>
      </c>
      <c r="E460" s="217" t="n">
        <v>901502104</v>
      </c>
      <c r="F460" s="193" t="s">
        <v>4772</v>
      </c>
      <c r="G460" s="193" t="s">
        <v>4773</v>
      </c>
      <c r="H460" s="19" t="n">
        <f aca="false">LEN(A460)</f>
        <v>26</v>
      </c>
    </row>
    <row r="461" customFormat="false" ht="27" hidden="false" customHeight="false" outlineLevel="0" collapsed="false">
      <c r="A461" s="193" t="s">
        <v>3706</v>
      </c>
      <c r="B461" s="193" t="s">
        <v>3664</v>
      </c>
      <c r="C461" s="192" t="s">
        <v>2434</v>
      </c>
      <c r="D461" s="192" t="s">
        <v>4767</v>
      </c>
      <c r="E461" s="217" t="n">
        <v>901502104</v>
      </c>
      <c r="F461" s="193" t="s">
        <v>4774</v>
      </c>
      <c r="G461" s="223" t="s">
        <v>4775</v>
      </c>
      <c r="H461" s="19" t="n">
        <f aca="false">LEN(A461)</f>
        <v>31</v>
      </c>
    </row>
    <row r="462" customFormat="false" ht="27" hidden="false" customHeight="false" outlineLevel="0" collapsed="false">
      <c r="A462" s="193" t="s">
        <v>3091</v>
      </c>
      <c r="B462" s="193" t="s">
        <v>3664</v>
      </c>
      <c r="C462" s="192" t="s">
        <v>2434</v>
      </c>
      <c r="D462" s="192" t="s">
        <v>4767</v>
      </c>
      <c r="E462" s="217" t="n">
        <v>901502104</v>
      </c>
      <c r="F462" s="193" t="s">
        <v>4776</v>
      </c>
      <c r="G462" s="223" t="s">
        <v>4777</v>
      </c>
      <c r="H462" s="19" t="n">
        <f aca="false">LEN(A462)</f>
        <v>24</v>
      </c>
    </row>
    <row r="463" customFormat="false" ht="27" hidden="false" customHeight="false" outlineLevel="0" collapsed="false">
      <c r="A463" s="193" t="s">
        <v>3621</v>
      </c>
      <c r="B463" s="193" t="s">
        <v>3664</v>
      </c>
      <c r="C463" s="192" t="s">
        <v>2437</v>
      </c>
      <c r="D463" s="192" t="s">
        <v>4767</v>
      </c>
      <c r="E463" s="217" t="n">
        <v>901502104</v>
      </c>
      <c r="F463" s="193" t="s">
        <v>4778</v>
      </c>
      <c r="G463" s="223" t="s">
        <v>4779</v>
      </c>
      <c r="H463" s="19" t="n">
        <f aca="false">LEN(A463)</f>
        <v>27</v>
      </c>
    </row>
    <row r="464" customFormat="false" ht="27" hidden="false" customHeight="false" outlineLevel="0" collapsed="false">
      <c r="A464" s="193" t="s">
        <v>3092</v>
      </c>
      <c r="B464" s="193" t="s">
        <v>3664</v>
      </c>
      <c r="C464" s="192" t="s">
        <v>2437</v>
      </c>
      <c r="D464" s="192" t="s">
        <v>4767</v>
      </c>
      <c r="E464" s="217" t="n">
        <v>901502104</v>
      </c>
      <c r="F464" s="193" t="s">
        <v>4780</v>
      </c>
      <c r="G464" s="223" t="s">
        <v>4781</v>
      </c>
      <c r="H464" s="19" t="n">
        <f aca="false">LEN(A464)</f>
        <v>17</v>
      </c>
    </row>
    <row r="465" customFormat="false" ht="27" hidden="false" customHeight="false" outlineLevel="0" collapsed="false">
      <c r="A465" s="193" t="s">
        <v>3674</v>
      </c>
      <c r="B465" s="193" t="s">
        <v>3664</v>
      </c>
      <c r="C465" s="192" t="s">
        <v>2437</v>
      </c>
      <c r="D465" s="192" t="s">
        <v>4767</v>
      </c>
      <c r="E465" s="217" t="n">
        <v>901502104</v>
      </c>
      <c r="F465" s="193" t="s">
        <v>4782</v>
      </c>
      <c r="G465" s="223" t="s">
        <v>4783</v>
      </c>
      <c r="H465" s="19" t="n">
        <f aca="false">LEN(A465)</f>
        <v>20</v>
      </c>
    </row>
    <row r="466" customFormat="false" ht="27" hidden="false" customHeight="false" outlineLevel="0" collapsed="false">
      <c r="A466" s="193" t="s">
        <v>3093</v>
      </c>
      <c r="B466" s="193" t="s">
        <v>3686</v>
      </c>
      <c r="C466" s="192" t="s">
        <v>2440</v>
      </c>
      <c r="D466" s="192" t="s">
        <v>4761</v>
      </c>
      <c r="E466" s="217" t="n">
        <v>901502105</v>
      </c>
      <c r="F466" s="193" t="s">
        <v>4784</v>
      </c>
      <c r="G466" s="223" t="s">
        <v>4785</v>
      </c>
      <c r="H466" s="19" t="n">
        <f aca="false">LEN(A466)</f>
        <v>28</v>
      </c>
    </row>
    <row r="467" s="201" customFormat="true" ht="27" hidden="false" customHeight="false" outlineLevel="0" collapsed="false">
      <c r="A467" s="193" t="s">
        <v>2996</v>
      </c>
      <c r="B467" s="193" t="s">
        <v>3664</v>
      </c>
      <c r="C467" s="192" t="s">
        <v>2442</v>
      </c>
      <c r="D467" s="192" t="s">
        <v>4786</v>
      </c>
      <c r="E467" s="217" t="n">
        <v>901502101</v>
      </c>
      <c r="F467" s="193" t="s">
        <v>4787</v>
      </c>
      <c r="G467" s="223" t="s">
        <v>4788</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3" t="s">
        <v>3003</v>
      </c>
      <c r="B468" s="193" t="s">
        <v>3753</v>
      </c>
      <c r="C468" s="192" t="s">
        <v>2629</v>
      </c>
      <c r="D468" s="192" t="s">
        <v>4789</v>
      </c>
      <c r="E468" s="217" t="s">
        <v>4021</v>
      </c>
      <c r="F468" s="193" t="s">
        <v>4790</v>
      </c>
      <c r="G468" s="229" t="s">
        <v>4791</v>
      </c>
      <c r="H468" s="19" t="n">
        <f aca="false">LEN(A468)</f>
        <v>20</v>
      </c>
    </row>
    <row r="469" customFormat="false" ht="27" hidden="false" customHeight="false" outlineLevel="0" collapsed="false">
      <c r="A469" s="193" t="s">
        <v>3074</v>
      </c>
      <c r="B469" s="193" t="s">
        <v>3664</v>
      </c>
      <c r="C469" s="192" t="s">
        <v>2595</v>
      </c>
      <c r="D469" s="192" t="s">
        <v>4792</v>
      </c>
      <c r="E469" s="217" t="n">
        <v>900700000</v>
      </c>
      <c r="F469" s="193" t="s">
        <v>4793</v>
      </c>
      <c r="G469" s="223" t="s">
        <v>4794</v>
      </c>
      <c r="H469" s="19" t="n">
        <f aca="false">LEN(A469)</f>
        <v>28</v>
      </c>
    </row>
    <row r="470" customFormat="false" ht="27" hidden="false" customHeight="false" outlineLevel="0" collapsed="false">
      <c r="A470" s="193" t="s">
        <v>3075</v>
      </c>
      <c r="B470" s="193" t="s">
        <v>3718</v>
      </c>
      <c r="C470" s="192" t="s">
        <v>2598</v>
      </c>
      <c r="D470" s="192" t="s">
        <v>4795</v>
      </c>
      <c r="E470" s="217" t="n">
        <v>1412004000</v>
      </c>
      <c r="F470" s="193" t="s">
        <v>4796</v>
      </c>
      <c r="G470" s="223" t="s">
        <v>4797</v>
      </c>
      <c r="H470" s="19" t="n">
        <f aca="false">LEN(A470)</f>
        <v>31</v>
      </c>
    </row>
    <row r="471" customFormat="false" ht="27" hidden="false" customHeight="false" outlineLevel="0" collapsed="false">
      <c r="A471" s="193" t="s">
        <v>3076</v>
      </c>
      <c r="B471" s="193" t="s">
        <v>3664</v>
      </c>
      <c r="C471" s="192" t="s">
        <v>2607</v>
      </c>
      <c r="D471" s="192" t="s">
        <v>4798</v>
      </c>
      <c r="E471" s="217" t="n">
        <v>1902601000</v>
      </c>
      <c r="F471" s="193" t="s">
        <v>4799</v>
      </c>
      <c r="G471" s="223" t="s">
        <v>4800</v>
      </c>
      <c r="H471" s="19" t="n">
        <f aca="false">LEN(A471)</f>
        <v>23</v>
      </c>
    </row>
    <row r="472" customFormat="false" ht="27" hidden="false" customHeight="false" outlineLevel="0" collapsed="false">
      <c r="A472" s="193" t="s">
        <v>3077</v>
      </c>
      <c r="B472" s="193" t="s">
        <v>3718</v>
      </c>
      <c r="C472" s="192" t="s">
        <v>2614</v>
      </c>
      <c r="D472" s="192" t="s">
        <v>4464</v>
      </c>
      <c r="E472" s="217" t="s">
        <v>3726</v>
      </c>
      <c r="F472" s="193" t="s">
        <v>4801</v>
      </c>
      <c r="G472" s="223" t="s">
        <v>4802</v>
      </c>
      <c r="H472" s="19" t="n">
        <f aca="false">LEN(A472)</f>
        <v>29</v>
      </c>
    </row>
    <row r="473" customFormat="false" ht="27" hidden="false" customHeight="false" outlineLevel="0" collapsed="false">
      <c r="A473" s="193" t="s">
        <v>3494</v>
      </c>
      <c r="B473" s="193" t="s">
        <v>3718</v>
      </c>
      <c r="C473" s="192" t="s">
        <v>2445</v>
      </c>
      <c r="D473" s="192" t="s">
        <v>4633</v>
      </c>
      <c r="E473" s="217" t="n">
        <v>100102102</v>
      </c>
      <c r="F473" s="193" t="s">
        <v>4803</v>
      </c>
      <c r="G473" s="223" t="s">
        <v>4804</v>
      </c>
      <c r="H473" s="19" t="n">
        <f aca="false">LEN(A473)</f>
        <v>16</v>
      </c>
    </row>
    <row r="474" customFormat="false" ht="13.5" hidden="false" customHeight="false" outlineLevel="0" collapsed="false">
      <c r="A474" s="193" t="s">
        <v>3526</v>
      </c>
      <c r="B474" s="193" t="s">
        <v>3718</v>
      </c>
      <c r="C474" s="192" t="s">
        <v>2448</v>
      </c>
      <c r="D474" s="192" t="s">
        <v>4805</v>
      </c>
      <c r="E474" s="217" t="n">
        <v>1102008000</v>
      </c>
      <c r="F474" s="193" t="s">
        <v>4806</v>
      </c>
      <c r="G474" s="228" t="s">
        <v>4209</v>
      </c>
      <c r="H474" s="19" t="n">
        <f aca="false">LEN(A474)</f>
        <v>22</v>
      </c>
    </row>
    <row r="475" customFormat="false" ht="27" hidden="false" customHeight="false" outlineLevel="0" collapsed="false">
      <c r="A475" s="193" t="s">
        <v>3534</v>
      </c>
      <c r="B475" s="193" t="s">
        <v>3718</v>
      </c>
      <c r="C475" s="192" t="s">
        <v>2451</v>
      </c>
      <c r="D475" s="192" t="s">
        <v>4545</v>
      </c>
      <c r="E475" s="217" t="n">
        <v>2402801000</v>
      </c>
      <c r="F475" s="193" t="s">
        <v>4807</v>
      </c>
      <c r="G475" s="228" t="s">
        <v>4209</v>
      </c>
      <c r="H475" s="19" t="n">
        <f aca="false">LEN(A475)</f>
        <v>20</v>
      </c>
    </row>
    <row r="476" customFormat="false" ht="13.5" hidden="false" customHeight="false" outlineLevel="0" collapsed="false">
      <c r="A476" s="193" t="s">
        <v>3538</v>
      </c>
      <c r="B476" s="193" t="s">
        <v>3718</v>
      </c>
      <c r="C476" s="192" t="s">
        <v>2454</v>
      </c>
      <c r="D476" s="192" t="s">
        <v>4588</v>
      </c>
      <c r="E476" s="217" t="s">
        <v>3726</v>
      </c>
      <c r="F476" s="193" t="s">
        <v>4808</v>
      </c>
      <c r="G476" s="228" t="s">
        <v>4209</v>
      </c>
      <c r="H476" s="19" t="n">
        <f aca="false">LEN(A476)</f>
        <v>23</v>
      </c>
    </row>
    <row r="477" customFormat="false" ht="27" hidden="false" customHeight="false" outlineLevel="0" collapsed="false">
      <c r="A477" s="193" t="s">
        <v>3530</v>
      </c>
      <c r="B477" s="193" t="s">
        <v>3718</v>
      </c>
      <c r="C477" s="192" t="s">
        <v>2617</v>
      </c>
      <c r="D477" s="192" t="s">
        <v>4462</v>
      </c>
      <c r="E477" s="217" t="n">
        <v>200410000</v>
      </c>
      <c r="F477" s="193" t="s">
        <v>4809</v>
      </c>
      <c r="G477" s="229" t="s">
        <v>4810</v>
      </c>
      <c r="H477" s="19" t="n">
        <f aca="false">LEN(A477)</f>
        <v>25</v>
      </c>
    </row>
    <row r="478" customFormat="false" ht="27" hidden="false" customHeight="false" outlineLevel="0" collapsed="false">
      <c r="A478" s="193" t="s">
        <v>3502</v>
      </c>
      <c r="B478" s="193" t="s">
        <v>3718</v>
      </c>
      <c r="C478" s="192" t="s">
        <v>2457</v>
      </c>
      <c r="D478" s="192" t="s">
        <v>4467</v>
      </c>
      <c r="E478" s="217" t="n">
        <v>300301000</v>
      </c>
      <c r="F478" s="193" t="s">
        <v>4811</v>
      </c>
      <c r="G478" s="223" t="s">
        <v>4812</v>
      </c>
      <c r="H478" s="19" t="n">
        <f aca="false">LEN(A478)</f>
        <v>23</v>
      </c>
    </row>
    <row r="479" customFormat="false" ht="13.5" hidden="false" customHeight="false" outlineLevel="0" collapsed="false">
      <c r="A479" s="193" t="s">
        <v>3521</v>
      </c>
      <c r="B479" s="193" t="s">
        <v>3664</v>
      </c>
      <c r="C479" s="192" t="s">
        <v>2586</v>
      </c>
      <c r="D479" s="192" t="s">
        <v>4470</v>
      </c>
      <c r="E479" s="217" t="n">
        <v>400256000</v>
      </c>
      <c r="F479" s="193" t="s">
        <v>4813</v>
      </c>
      <c r="G479" s="223" t="s">
        <v>4814</v>
      </c>
      <c r="H479" s="19" t="n">
        <f aca="false">LEN(A479)</f>
        <v>25</v>
      </c>
    </row>
    <row r="480" customFormat="false" ht="27" hidden="false" customHeight="false" outlineLevel="0" collapsed="false">
      <c r="A480" s="193" t="s">
        <v>3516</v>
      </c>
      <c r="B480" s="193" t="s">
        <v>3664</v>
      </c>
      <c r="C480" s="192" t="s">
        <v>2475</v>
      </c>
      <c r="D480" s="192" t="s">
        <v>4472</v>
      </c>
      <c r="E480" s="217" t="n">
        <v>710101000</v>
      </c>
      <c r="F480" s="193" t="s">
        <v>4801</v>
      </c>
      <c r="G480" s="223" t="s">
        <v>4815</v>
      </c>
      <c r="H480" s="19" t="n">
        <f aca="false">LEN(A480)</f>
        <v>34</v>
      </c>
    </row>
    <row r="481" customFormat="false" ht="27" hidden="false" customHeight="false" outlineLevel="0" collapsed="false">
      <c r="A481" s="193" t="s">
        <v>3685</v>
      </c>
      <c r="B481" s="193" t="s">
        <v>3664</v>
      </c>
      <c r="C481" s="192" t="s">
        <v>2475</v>
      </c>
      <c r="D481" s="192" t="s">
        <v>4472</v>
      </c>
      <c r="E481" s="217" t="n">
        <v>710101000</v>
      </c>
      <c r="F481" s="193" t="s">
        <v>4816</v>
      </c>
      <c r="G481" s="223" t="s">
        <v>4817</v>
      </c>
      <c r="H481" s="19" t="n">
        <f aca="false">LEN(A481)</f>
        <v>35</v>
      </c>
    </row>
    <row r="482" customFormat="false" ht="27" hidden="false" customHeight="false" outlineLevel="0" collapsed="false">
      <c r="A482" s="193" t="s">
        <v>3700</v>
      </c>
      <c r="B482" s="193" t="s">
        <v>3664</v>
      </c>
      <c r="C482" s="192" t="s">
        <v>2475</v>
      </c>
      <c r="D482" s="192" t="s">
        <v>4818</v>
      </c>
      <c r="E482" s="217" t="n">
        <v>708902000</v>
      </c>
      <c r="F482" s="193" t="s">
        <v>4819</v>
      </c>
      <c r="G482" s="223" t="s">
        <v>4820</v>
      </c>
      <c r="H482" s="19" t="n">
        <f aca="false">LEN(A482)</f>
        <v>26</v>
      </c>
    </row>
    <row r="483" customFormat="false" ht="27" hidden="false" customHeight="false" outlineLevel="0" collapsed="false">
      <c r="A483" s="193" t="s">
        <v>3662</v>
      </c>
      <c r="B483" s="193" t="s">
        <v>3664</v>
      </c>
      <c r="C483" s="192" t="s">
        <v>2475</v>
      </c>
      <c r="D483" s="192" t="s">
        <v>4472</v>
      </c>
      <c r="E483" s="217" t="n">
        <v>710101000</v>
      </c>
      <c r="F483" s="193" t="s">
        <v>4821</v>
      </c>
      <c r="G483" s="223" t="s">
        <v>4822</v>
      </c>
      <c r="H483" s="19" t="n">
        <f aca="false">LEN(A483)</f>
        <v>21</v>
      </c>
    </row>
    <row r="484" customFormat="false" ht="13.5" hidden="false" customHeight="false" outlineLevel="0" collapsed="false">
      <c r="A484" s="193" t="s">
        <v>3535</v>
      </c>
      <c r="B484" s="193" t="s">
        <v>3664</v>
      </c>
      <c r="C484" s="192" t="s">
        <v>2478</v>
      </c>
      <c r="D484" s="192" t="s">
        <v>4474</v>
      </c>
      <c r="E484" s="217" t="n">
        <v>708901000</v>
      </c>
      <c r="F484" s="193" t="s">
        <v>4823</v>
      </c>
      <c r="G484" s="223" t="s">
        <v>4824</v>
      </c>
      <c r="H484" s="19" t="n">
        <f aca="false">LEN(A484)</f>
        <v>22</v>
      </c>
    </row>
    <row r="485" customFormat="false" ht="27" hidden="false" customHeight="false" outlineLevel="0" collapsed="false">
      <c r="A485" s="193" t="s">
        <v>3496</v>
      </c>
      <c r="B485" s="193" t="s">
        <v>3598</v>
      </c>
      <c r="C485" s="192" t="s">
        <v>2481</v>
      </c>
      <c r="D485" s="192" t="s">
        <v>4476</v>
      </c>
      <c r="E485" s="217" t="n">
        <v>801907000</v>
      </c>
      <c r="F485" s="193" t="s">
        <v>4825</v>
      </c>
      <c r="G485" s="223" t="s">
        <v>4826</v>
      </c>
      <c r="H485" s="19" t="n">
        <f aca="false">LEN(A485)</f>
        <v>21</v>
      </c>
    </row>
    <row r="486" customFormat="false" ht="27" hidden="false" customHeight="false" outlineLevel="0" collapsed="false">
      <c r="A486" s="193" t="s">
        <v>3577</v>
      </c>
      <c r="B486" s="193" t="s">
        <v>3718</v>
      </c>
      <c r="C486" s="192" t="s">
        <v>2484</v>
      </c>
      <c r="D486" s="192" t="s">
        <v>4478</v>
      </c>
      <c r="E486" s="217" t="n">
        <v>803718000</v>
      </c>
      <c r="F486" s="193" t="s">
        <v>4801</v>
      </c>
      <c r="G486" s="223" t="s">
        <v>4827</v>
      </c>
      <c r="H486" s="19" t="n">
        <f aca="false">LEN(A486)</f>
        <v>28</v>
      </c>
    </row>
    <row r="487" customFormat="false" ht="27" hidden="false" customHeight="false" outlineLevel="0" collapsed="false">
      <c r="A487" s="193" t="s">
        <v>3497</v>
      </c>
      <c r="B487" s="193" t="s">
        <v>3718</v>
      </c>
      <c r="C487" s="192" t="s">
        <v>2484</v>
      </c>
      <c r="D487" s="192" t="s">
        <v>4478</v>
      </c>
      <c r="E487" s="217" t="n">
        <v>803718000</v>
      </c>
      <c r="F487" s="193" t="s">
        <v>4801</v>
      </c>
      <c r="G487" s="228" t="s">
        <v>4209</v>
      </c>
      <c r="H487" s="19" t="n">
        <f aca="false">LEN(A487)</f>
        <v>27</v>
      </c>
    </row>
    <row r="488" customFormat="false" ht="27" hidden="false" customHeight="false" outlineLevel="0" collapsed="false">
      <c r="A488" s="193" t="s">
        <v>3658</v>
      </c>
      <c r="B488" s="193" t="s">
        <v>3718</v>
      </c>
      <c r="C488" s="192" t="s">
        <v>2484</v>
      </c>
      <c r="D488" s="192" t="s">
        <v>4478</v>
      </c>
      <c r="E488" s="217" t="n">
        <v>803718000</v>
      </c>
      <c r="F488" s="193" t="s">
        <v>4801</v>
      </c>
      <c r="G488" s="223" t="s">
        <v>4828</v>
      </c>
      <c r="H488" s="19" t="n">
        <f aca="false">LEN(A488)</f>
        <v>31</v>
      </c>
    </row>
    <row r="489" customFormat="false" ht="27" hidden="false" customHeight="false" outlineLevel="0" collapsed="false">
      <c r="A489" s="193" t="s">
        <v>3387</v>
      </c>
      <c r="B489" s="193" t="s">
        <v>3718</v>
      </c>
      <c r="C489" s="192" t="s">
        <v>2610</v>
      </c>
      <c r="D489" s="192" t="s">
        <v>4481</v>
      </c>
      <c r="E489" s="217" t="n">
        <v>503001000</v>
      </c>
      <c r="F489" s="193" t="s">
        <v>4829</v>
      </c>
      <c r="G489" s="228" t="s">
        <v>4209</v>
      </c>
      <c r="H489" s="19" t="n">
        <f aca="false">LEN(A489)</f>
        <v>28</v>
      </c>
    </row>
    <row r="490" customFormat="false" ht="13.5" hidden="false" customHeight="false" outlineLevel="0" collapsed="false">
      <c r="A490" s="193" t="s">
        <v>3515</v>
      </c>
      <c r="B490" s="193" t="s">
        <v>3664</v>
      </c>
      <c r="C490" s="192" t="s">
        <v>2463</v>
      </c>
      <c r="D490" s="192" t="s">
        <v>4424</v>
      </c>
      <c r="E490" s="217" t="n">
        <v>503501000</v>
      </c>
      <c r="F490" s="193" t="s">
        <v>4830</v>
      </c>
      <c r="G490" s="223" t="s">
        <v>4831</v>
      </c>
      <c r="H490" s="19" t="n">
        <f aca="false">LEN(A490)</f>
        <v>31</v>
      </c>
    </row>
    <row r="491" customFormat="false" ht="27" hidden="false" customHeight="false" outlineLevel="0" collapsed="false">
      <c r="A491" s="193" t="s">
        <v>3532</v>
      </c>
      <c r="B491" s="193" t="s">
        <v>3718</v>
      </c>
      <c r="C491" s="192" t="s">
        <v>2556</v>
      </c>
      <c r="D491" s="192" t="s">
        <v>4483</v>
      </c>
      <c r="E491" s="217" t="s">
        <v>4139</v>
      </c>
      <c r="F491" s="193" t="s">
        <v>4832</v>
      </c>
      <c r="G491" s="228" t="s">
        <v>4209</v>
      </c>
      <c r="H491" s="19" t="n">
        <f aca="false">LEN(A491)</f>
        <v>30</v>
      </c>
    </row>
    <row r="492" customFormat="false" ht="27" hidden="false" customHeight="false" outlineLevel="0" collapsed="false">
      <c r="A492" s="193" t="s">
        <v>3498</v>
      </c>
      <c r="B492" s="193" t="s">
        <v>3718</v>
      </c>
      <c r="C492" s="192" t="s">
        <v>2469</v>
      </c>
      <c r="D492" s="192" t="s">
        <v>4486</v>
      </c>
      <c r="E492" s="217" t="n">
        <v>600208000</v>
      </c>
      <c r="F492" s="193" t="s">
        <v>4833</v>
      </c>
      <c r="G492" s="223" t="s">
        <v>4834</v>
      </c>
      <c r="H492" s="19" t="n">
        <f aca="false">LEN(A492)</f>
        <v>27</v>
      </c>
    </row>
    <row r="493" customFormat="false" ht="13.5" hidden="false" customHeight="false" outlineLevel="0" collapsed="false">
      <c r="A493" s="193" t="s">
        <v>3528</v>
      </c>
      <c r="B493" s="193" t="s">
        <v>3718</v>
      </c>
      <c r="C493" s="192" t="s">
        <v>2472</v>
      </c>
      <c r="D493" s="192" t="s">
        <v>4835</v>
      </c>
      <c r="E493" s="217" t="n">
        <v>600702000</v>
      </c>
      <c r="F493" s="193" t="s">
        <v>4836</v>
      </c>
      <c r="G493" s="223" t="s">
        <v>4837</v>
      </c>
      <c r="H493" s="19" t="n">
        <f aca="false">LEN(A493)</f>
        <v>30</v>
      </c>
    </row>
    <row r="494" customFormat="false" ht="13.5" hidden="false" customHeight="false" outlineLevel="0" collapsed="false">
      <c r="A494" s="193" t="s">
        <v>3525</v>
      </c>
      <c r="B494" s="193" t="s">
        <v>3664</v>
      </c>
      <c r="C494" s="192" t="s">
        <v>2466</v>
      </c>
      <c r="D494" s="192" t="s">
        <v>4838</v>
      </c>
      <c r="E494" s="217" t="n">
        <v>1000501000</v>
      </c>
      <c r="F494" s="193" t="s">
        <v>4839</v>
      </c>
      <c r="G494" s="223" t="s">
        <v>4840</v>
      </c>
      <c r="H494" s="19" t="n">
        <f aca="false">LEN(A494)</f>
        <v>28</v>
      </c>
    </row>
    <row r="495" customFormat="false" ht="27" hidden="false" customHeight="false" outlineLevel="0" collapsed="false">
      <c r="A495" s="193" t="s">
        <v>3493</v>
      </c>
      <c r="B495" s="193" t="s">
        <v>3718</v>
      </c>
      <c r="C495" s="192" t="s">
        <v>2493</v>
      </c>
      <c r="D495" s="192" t="s">
        <v>4660</v>
      </c>
      <c r="E495" s="217" t="n">
        <v>1200101000</v>
      </c>
      <c r="F495" s="193" t="s">
        <v>4841</v>
      </c>
      <c r="G495" s="223" t="s">
        <v>4842</v>
      </c>
      <c r="H495" s="19" t="n">
        <f aca="false">LEN(A495)</f>
        <v>23</v>
      </c>
    </row>
    <row r="496" customFormat="false" ht="27" hidden="false" customHeight="false" outlineLevel="0" collapsed="false">
      <c r="A496" s="193" t="s">
        <v>3509</v>
      </c>
      <c r="B496" s="193" t="s">
        <v>3718</v>
      </c>
      <c r="C496" s="192" t="s">
        <v>2496</v>
      </c>
      <c r="D496" s="192" t="s">
        <v>4506</v>
      </c>
      <c r="E496" s="217" t="n">
        <v>1304801000</v>
      </c>
      <c r="F496" s="193" t="s">
        <v>4843</v>
      </c>
      <c r="G496" s="223" t="s">
        <v>4844</v>
      </c>
      <c r="H496" s="19" t="n">
        <f aca="false">LEN(A496)</f>
        <v>28</v>
      </c>
    </row>
    <row r="497" customFormat="false" ht="27" hidden="false" customHeight="false" outlineLevel="0" collapsed="false">
      <c r="A497" s="193" t="s">
        <v>3661</v>
      </c>
      <c r="B497" s="193" t="s">
        <v>3598</v>
      </c>
      <c r="C497" s="192" t="s">
        <v>2589</v>
      </c>
      <c r="D497" s="192" t="s">
        <v>4514</v>
      </c>
      <c r="E497" s="217" t="n">
        <v>1505403000</v>
      </c>
      <c r="F497" s="193" t="s">
        <v>4845</v>
      </c>
      <c r="G497" s="228" t="s">
        <v>4209</v>
      </c>
      <c r="H497" s="19" t="n">
        <f aca="false">LEN(A497)</f>
        <v>32</v>
      </c>
    </row>
    <row r="498" customFormat="false" ht="13.5" hidden="false" customHeight="false" outlineLevel="0" collapsed="false">
      <c r="A498" s="193" t="s">
        <v>3514</v>
      </c>
      <c r="B498" s="193" t="s">
        <v>3718</v>
      </c>
      <c r="C498" s="192" t="s">
        <v>2589</v>
      </c>
      <c r="D498" s="192" t="s">
        <v>4846</v>
      </c>
      <c r="E498" s="217" t="s">
        <v>4178</v>
      </c>
      <c r="F498" s="193" t="s">
        <v>4847</v>
      </c>
      <c r="G498" s="228" t="s">
        <v>4209</v>
      </c>
      <c r="H498" s="19" t="n">
        <f aca="false">LEN(A498)</f>
        <v>20</v>
      </c>
    </row>
    <row r="499" customFormat="false" ht="27" hidden="false" customHeight="false" outlineLevel="0" collapsed="false">
      <c r="A499" s="193" t="s">
        <v>3699</v>
      </c>
      <c r="B499" s="193" t="s">
        <v>3718</v>
      </c>
      <c r="C499" s="192" t="s">
        <v>2499</v>
      </c>
      <c r="D499" s="192" t="s">
        <v>4516</v>
      </c>
      <c r="E499" s="217" t="n">
        <v>1510401000</v>
      </c>
      <c r="F499" s="193" t="s">
        <v>4848</v>
      </c>
      <c r="G499" s="223" t="s">
        <v>4849</v>
      </c>
      <c r="H499" s="19" t="n">
        <f aca="false">LEN(A499)</f>
        <v>25</v>
      </c>
    </row>
    <row r="500" customFormat="false" ht="27" hidden="false" customHeight="false" outlineLevel="0" collapsed="false">
      <c r="A500" s="193" t="s">
        <v>3717</v>
      </c>
      <c r="B500" s="193" t="s">
        <v>3718</v>
      </c>
      <c r="C500" s="192" t="s">
        <v>2499</v>
      </c>
      <c r="D500" s="192" t="s">
        <v>4516</v>
      </c>
      <c r="E500" s="217" t="n">
        <v>1510401000</v>
      </c>
      <c r="F500" s="193" t="s">
        <v>4850</v>
      </c>
      <c r="G500" s="228" t="s">
        <v>4209</v>
      </c>
      <c r="H500" s="19" t="n">
        <f aca="false">LEN(A500)</f>
        <v>18</v>
      </c>
    </row>
    <row r="501" customFormat="false" ht="27" hidden="false" customHeight="false" outlineLevel="0" collapsed="false">
      <c r="A501" s="193" t="s">
        <v>3683</v>
      </c>
      <c r="B501" s="193" t="s">
        <v>3598</v>
      </c>
      <c r="C501" s="192" t="s">
        <v>2499</v>
      </c>
      <c r="D501" s="192" t="s">
        <v>4516</v>
      </c>
      <c r="E501" s="217" t="n">
        <v>1510401000</v>
      </c>
      <c r="F501" s="193" t="s">
        <v>4851</v>
      </c>
      <c r="G501" s="228" t="s">
        <v>4209</v>
      </c>
      <c r="H501" s="19" t="n">
        <f aca="false">LEN(A501)</f>
        <v>24</v>
      </c>
    </row>
    <row r="502" customFormat="false" ht="27" hidden="false" customHeight="false" outlineLevel="0" collapsed="false">
      <c r="A502" s="193" t="s">
        <v>3505</v>
      </c>
      <c r="B502" s="193" t="s">
        <v>3718</v>
      </c>
      <c r="C502" s="192" t="s">
        <v>2499</v>
      </c>
      <c r="D502" s="192" t="s">
        <v>4852</v>
      </c>
      <c r="E502" s="217" t="n">
        <v>1510602000</v>
      </c>
      <c r="F502" s="193" t="s">
        <v>4853</v>
      </c>
      <c r="G502" s="228" t="s">
        <v>4209</v>
      </c>
      <c r="H502" s="19" t="n">
        <f aca="false">LEN(A502)</f>
        <v>22</v>
      </c>
    </row>
    <row r="503" customFormat="false" ht="27" hidden="false" customHeight="false" outlineLevel="0" collapsed="false">
      <c r="A503" s="193" t="s">
        <v>3710</v>
      </c>
      <c r="B503" s="193" t="s">
        <v>3718</v>
      </c>
      <c r="C503" s="192" t="s">
        <v>2499</v>
      </c>
      <c r="D503" s="192" t="s">
        <v>4854</v>
      </c>
      <c r="E503" s="217" t="n">
        <v>1505703000</v>
      </c>
      <c r="F503" s="193" t="s">
        <v>4855</v>
      </c>
      <c r="G503" s="228" t="s">
        <v>4209</v>
      </c>
      <c r="H503" s="19" t="n">
        <f aca="false">LEN(A503)</f>
        <v>28</v>
      </c>
    </row>
    <row r="504" customFormat="false" ht="27" hidden="false" customHeight="false" outlineLevel="0" collapsed="false">
      <c r="A504" s="193" t="s">
        <v>3659</v>
      </c>
      <c r="B504" s="193" t="s">
        <v>3718</v>
      </c>
      <c r="C504" s="192" t="s">
        <v>2499</v>
      </c>
      <c r="D504" s="192" t="s">
        <v>4856</v>
      </c>
      <c r="E504" s="217" t="n">
        <v>1505702000</v>
      </c>
      <c r="F504" s="193" t="s">
        <v>4857</v>
      </c>
      <c r="G504" s="228" t="s">
        <v>4209</v>
      </c>
      <c r="H504" s="19" t="n">
        <f aca="false">LEN(A504)</f>
        <v>25</v>
      </c>
    </row>
    <row r="505" customFormat="false" ht="13.5" hidden="false" customHeight="false" outlineLevel="0" collapsed="false">
      <c r="A505" s="193" t="s">
        <v>3504</v>
      </c>
      <c r="B505" s="193" t="s">
        <v>3718</v>
      </c>
      <c r="C505" s="192" t="s">
        <v>2502</v>
      </c>
      <c r="D505" s="192" t="s">
        <v>4519</v>
      </c>
      <c r="E505" s="217" t="n">
        <v>1605301000</v>
      </c>
      <c r="F505" s="193" t="s">
        <v>4858</v>
      </c>
      <c r="G505" s="228" t="s">
        <v>4209</v>
      </c>
      <c r="H505" s="19" t="n">
        <f aca="false">LEN(A505)</f>
        <v>28</v>
      </c>
    </row>
    <row r="506" customFormat="false" ht="27" hidden="false" customHeight="false" outlineLevel="0" collapsed="false">
      <c r="A506" s="193" t="s">
        <v>3499</v>
      </c>
      <c r="B506" s="193" t="s">
        <v>3598</v>
      </c>
      <c r="C506" s="192" t="s">
        <v>2505</v>
      </c>
      <c r="D506" s="192" t="s">
        <v>4521</v>
      </c>
      <c r="E506" s="217" t="n">
        <v>1700705000</v>
      </c>
      <c r="F506" s="193" t="s">
        <v>4801</v>
      </c>
      <c r="G506" s="228" t="s">
        <v>4209</v>
      </c>
      <c r="H506" s="19" t="n">
        <f aca="false">LEN(A506)</f>
        <v>19</v>
      </c>
    </row>
    <row r="507" customFormat="false" ht="13.5" hidden="false" customHeight="false" outlineLevel="0" collapsed="false">
      <c r="A507" s="193" t="s">
        <v>3513</v>
      </c>
      <c r="B507" s="193" t="s">
        <v>3718</v>
      </c>
      <c r="C507" s="192" t="s">
        <v>2511</v>
      </c>
      <c r="D507" s="192" t="s">
        <v>4669</v>
      </c>
      <c r="E507" s="217" t="n">
        <v>1801705000</v>
      </c>
      <c r="F507" s="193" t="s">
        <v>4859</v>
      </c>
      <c r="G507" s="223" t="s">
        <v>4860</v>
      </c>
      <c r="H507" s="19" t="n">
        <f aca="false">LEN(A507)</f>
        <v>24</v>
      </c>
    </row>
    <row r="508" customFormat="false" ht="13.5" hidden="false" customHeight="false" outlineLevel="0" collapsed="false">
      <c r="A508" s="193" t="s">
        <v>3508</v>
      </c>
      <c r="B508" s="193" t="s">
        <v>3718</v>
      </c>
      <c r="C508" s="192" t="s">
        <v>2514</v>
      </c>
      <c r="D508" s="192" t="s">
        <v>4861</v>
      </c>
      <c r="E508" s="217" t="n">
        <v>2006706000</v>
      </c>
      <c r="F508" s="193" t="s">
        <v>4862</v>
      </c>
      <c r="G508" s="223" t="s">
        <v>4863</v>
      </c>
      <c r="H508" s="19" t="n">
        <f aca="false">LEN(A508)</f>
        <v>23</v>
      </c>
    </row>
    <row r="509" customFormat="false" ht="13.5" hidden="false" customHeight="false" outlineLevel="0" collapsed="false">
      <c r="A509" s="193" t="s">
        <v>3510</v>
      </c>
      <c r="B509" s="193" t="s">
        <v>3718</v>
      </c>
      <c r="C509" s="192" t="s">
        <v>2517</v>
      </c>
      <c r="D509" s="192" t="s">
        <v>4538</v>
      </c>
      <c r="E509" s="217" t="n">
        <v>2111401000</v>
      </c>
      <c r="F509" s="193" t="s">
        <v>4864</v>
      </c>
      <c r="G509" s="228" t="s">
        <v>4209</v>
      </c>
      <c r="H509" s="19" t="n">
        <f aca="false">LEN(A509)</f>
        <v>30</v>
      </c>
    </row>
    <row r="510" customFormat="false" ht="13.5" hidden="false" customHeight="false" outlineLevel="0" collapsed="false">
      <c r="A510" s="193" t="s">
        <v>3533</v>
      </c>
      <c r="B510" s="193" t="s">
        <v>3718</v>
      </c>
      <c r="C510" s="192" t="s">
        <v>2490</v>
      </c>
      <c r="D510" s="192" t="s">
        <v>4540</v>
      </c>
      <c r="E510" s="217" t="n">
        <v>2201401000</v>
      </c>
      <c r="F510" s="193" t="s">
        <v>4865</v>
      </c>
      <c r="G510" s="228" t="s">
        <v>4209</v>
      </c>
      <c r="H510" s="19" t="n">
        <f aca="false">LEN(A510)</f>
        <v>28</v>
      </c>
    </row>
    <row r="511" customFormat="false" ht="40.5" hidden="false" customHeight="false" outlineLevel="0" collapsed="false">
      <c r="A511" s="193" t="s">
        <v>3495</v>
      </c>
      <c r="B511" s="193" t="s">
        <v>3718</v>
      </c>
      <c r="C511" s="192" t="s">
        <v>2523</v>
      </c>
      <c r="D511" s="192" t="s">
        <v>4543</v>
      </c>
      <c r="E511" s="217" t="n">
        <v>2300508000</v>
      </c>
      <c r="F511" s="193" t="s">
        <v>4866</v>
      </c>
      <c r="G511" s="223" t="s">
        <v>4867</v>
      </c>
      <c r="H511" s="19" t="n">
        <f aca="false">LEN(A511)</f>
        <v>30</v>
      </c>
    </row>
    <row r="512" customFormat="false" ht="13.5" hidden="false" customHeight="false" outlineLevel="0" collapsed="false">
      <c r="A512" s="193" t="s">
        <v>3500</v>
      </c>
      <c r="B512" s="193" t="s">
        <v>3664</v>
      </c>
      <c r="C512" s="192" t="s">
        <v>2529</v>
      </c>
      <c r="D512" s="192" t="s">
        <v>4548</v>
      </c>
      <c r="E512" s="217" t="n">
        <v>2500620000</v>
      </c>
      <c r="F512" s="193" t="s">
        <v>4868</v>
      </c>
      <c r="G512" s="223" t="s">
        <v>4869</v>
      </c>
      <c r="H512" s="19" t="n">
        <f aca="false">LEN(A512)</f>
        <v>35</v>
      </c>
    </row>
    <row r="513" customFormat="false" ht="13.5" hidden="false" customHeight="false" outlineLevel="0" collapsed="false">
      <c r="A513" s="193" t="s">
        <v>3529</v>
      </c>
      <c r="B513" s="193" t="s">
        <v>3664</v>
      </c>
      <c r="C513" s="192" t="s">
        <v>2535</v>
      </c>
      <c r="D513" s="192" t="s">
        <v>4550</v>
      </c>
      <c r="E513" s="217" t="n">
        <v>2501204000</v>
      </c>
      <c r="F513" s="193" t="s">
        <v>4870</v>
      </c>
      <c r="G513" s="223" t="s">
        <v>4871</v>
      </c>
      <c r="H513" s="19" t="n">
        <f aca="false">LEN(A513)</f>
        <v>32</v>
      </c>
    </row>
    <row r="514" customFormat="false" ht="13.5" hidden="false" customHeight="false" outlineLevel="0" collapsed="false">
      <c r="A514" s="193" t="s">
        <v>3527</v>
      </c>
      <c r="B514" s="193" t="s">
        <v>3718</v>
      </c>
      <c r="C514" s="192" t="s">
        <v>2532</v>
      </c>
      <c r="D514" s="192" t="s">
        <v>4872</v>
      </c>
      <c r="E514" s="217" t="n">
        <v>2500101000</v>
      </c>
      <c r="F514" s="193" t="s">
        <v>4873</v>
      </c>
      <c r="G514" s="223" t="s">
        <v>4874</v>
      </c>
      <c r="H514" s="19" t="n">
        <f aca="false">LEN(A514)</f>
        <v>27</v>
      </c>
    </row>
    <row r="515" customFormat="false" ht="27" hidden="false" customHeight="false" outlineLevel="0" collapsed="false">
      <c r="A515" s="193" t="s">
        <v>3501</v>
      </c>
      <c r="B515" s="193" t="s">
        <v>3718</v>
      </c>
      <c r="C515" s="192" t="s">
        <v>2538</v>
      </c>
      <c r="D515" s="192" t="s">
        <v>4551</v>
      </c>
      <c r="E515" s="217" t="n">
        <v>2603006000</v>
      </c>
      <c r="F515" s="193" t="s">
        <v>4875</v>
      </c>
      <c r="G515" s="228" t="s">
        <v>4209</v>
      </c>
      <c r="H515" s="19" t="n">
        <f aca="false">LEN(A515)</f>
        <v>21</v>
      </c>
    </row>
    <row r="516" customFormat="false" ht="27" hidden="false" customHeight="false" outlineLevel="0" collapsed="false">
      <c r="A516" s="193" t="s">
        <v>3531</v>
      </c>
      <c r="B516" s="193" t="s">
        <v>3718</v>
      </c>
      <c r="C516" s="192" t="s">
        <v>2541</v>
      </c>
      <c r="D516" s="192" t="s">
        <v>4554</v>
      </c>
      <c r="E516" s="217" t="n">
        <v>2601801000</v>
      </c>
      <c r="F516" s="193" t="s">
        <v>4876</v>
      </c>
      <c r="G516" s="223" t="s">
        <v>4877</v>
      </c>
      <c r="H516" s="19" t="n">
        <f aca="false">LEN(A516)</f>
        <v>29</v>
      </c>
    </row>
    <row r="517" customFormat="false" ht="13.5" hidden="false" customHeight="false" outlineLevel="0" collapsed="false">
      <c r="A517" s="193" t="s">
        <v>3506</v>
      </c>
      <c r="B517" s="193" t="s">
        <v>3664</v>
      </c>
      <c r="C517" s="192" t="s">
        <v>2544</v>
      </c>
      <c r="D517" s="192" t="s">
        <v>4557</v>
      </c>
      <c r="E517" s="217" t="n">
        <v>2604314000</v>
      </c>
      <c r="F517" s="193" t="s">
        <v>4878</v>
      </c>
      <c r="G517" s="223" t="s">
        <v>4879</v>
      </c>
      <c r="H517" s="19" t="n">
        <f aca="false">LEN(A517)</f>
        <v>29</v>
      </c>
    </row>
    <row r="518" customFormat="false" ht="27" hidden="false" customHeight="false" outlineLevel="0" collapsed="false">
      <c r="A518" s="193" t="s">
        <v>3518</v>
      </c>
      <c r="B518" s="193" t="s">
        <v>3598</v>
      </c>
      <c r="C518" s="192" t="s">
        <v>2547</v>
      </c>
      <c r="D518" s="192" t="s">
        <v>4560</v>
      </c>
      <c r="E518" s="217" t="n">
        <v>2701801000</v>
      </c>
      <c r="F518" s="193" t="s">
        <v>4880</v>
      </c>
      <c r="G518" s="228" t="s">
        <v>4209</v>
      </c>
      <c r="H518" s="19" t="n">
        <f aca="false">LEN(A518)</f>
        <v>31</v>
      </c>
    </row>
    <row r="519" customFormat="false" ht="27" hidden="false" customHeight="false" outlineLevel="0" collapsed="false">
      <c r="A519" s="193" t="s">
        <v>3522</v>
      </c>
      <c r="B519" s="193" t="s">
        <v>3718</v>
      </c>
      <c r="C519" s="192" t="s">
        <v>2571</v>
      </c>
      <c r="D519" s="192" t="s">
        <v>4562</v>
      </c>
      <c r="E519" s="217" t="n">
        <v>2804101000</v>
      </c>
      <c r="F519" s="193" t="s">
        <v>4801</v>
      </c>
      <c r="G519" s="223" t="s">
        <v>4881</v>
      </c>
      <c r="H519" s="19" t="n">
        <f aca="false">LEN(A519)</f>
        <v>28</v>
      </c>
    </row>
    <row r="520" customFormat="false" ht="13.5" hidden="false" customHeight="false" outlineLevel="0" collapsed="false">
      <c r="A520" s="193" t="s">
        <v>3507</v>
      </c>
      <c r="B520" s="193" t="s">
        <v>3718</v>
      </c>
      <c r="C520" s="192" t="s">
        <v>2553</v>
      </c>
      <c r="D520" s="192" t="s">
        <v>4565</v>
      </c>
      <c r="E520" s="217" t="n">
        <v>2802701000</v>
      </c>
      <c r="F520" s="193" t="s">
        <v>4882</v>
      </c>
      <c r="G520" s="223" t="s">
        <v>4883</v>
      </c>
      <c r="H520" s="19" t="n">
        <f aca="false">LEN(A520)</f>
        <v>21</v>
      </c>
    </row>
    <row r="521" customFormat="false" ht="13.5" hidden="false" customHeight="false" outlineLevel="0" collapsed="false">
      <c r="A521" s="193" t="s">
        <v>3660</v>
      </c>
      <c r="B521" s="193" t="s">
        <v>3664</v>
      </c>
      <c r="C521" s="192" t="s">
        <v>2553</v>
      </c>
      <c r="D521" s="192" t="s">
        <v>4565</v>
      </c>
      <c r="E521" s="217" t="n">
        <v>2802701000</v>
      </c>
      <c r="F521" s="193" t="s">
        <v>4882</v>
      </c>
      <c r="G521" s="223" t="s">
        <v>4884</v>
      </c>
      <c r="H521" s="19" t="n">
        <f aca="false">LEN(A521)</f>
        <v>27</v>
      </c>
    </row>
    <row r="522" customFormat="false" ht="13.5" hidden="false" customHeight="false" outlineLevel="0" collapsed="false">
      <c r="A522" s="193" t="s">
        <v>3684</v>
      </c>
      <c r="B522" s="193" t="s">
        <v>3664</v>
      </c>
      <c r="C522" s="192" t="s">
        <v>2553</v>
      </c>
      <c r="D522" s="192" t="s">
        <v>4565</v>
      </c>
      <c r="E522" s="217" t="n">
        <v>2802701000</v>
      </c>
      <c r="F522" s="193" t="s">
        <v>4885</v>
      </c>
      <c r="G522" s="223" t="s">
        <v>4886</v>
      </c>
      <c r="H522" s="19" t="n">
        <f aca="false">LEN(A522)</f>
        <v>31</v>
      </c>
    </row>
    <row r="523" customFormat="false" ht="27" hidden="false" customHeight="false" outlineLevel="0" collapsed="false">
      <c r="A523" s="193" t="s">
        <v>3511</v>
      </c>
      <c r="B523" s="193" t="s">
        <v>3598</v>
      </c>
      <c r="C523" s="192" t="s">
        <v>2559</v>
      </c>
      <c r="D523" s="192" t="s">
        <v>4567</v>
      </c>
      <c r="E523" s="217" t="s">
        <v>3892</v>
      </c>
      <c r="F523" s="193" t="s">
        <v>4887</v>
      </c>
      <c r="G523" s="228" t="s">
        <v>4209</v>
      </c>
      <c r="H523" s="19" t="n">
        <f aca="false">LEN(A523)</f>
        <v>28</v>
      </c>
    </row>
    <row r="524" customFormat="false" ht="27" hidden="false" customHeight="false" outlineLevel="0" collapsed="false">
      <c r="A524" s="193" t="s">
        <v>3512</v>
      </c>
      <c r="B524" s="193" t="s">
        <v>3598</v>
      </c>
      <c r="C524" s="192" t="s">
        <v>2565</v>
      </c>
      <c r="D524" s="192" t="s">
        <v>4570</v>
      </c>
      <c r="E524" s="217" t="n">
        <v>2803810103</v>
      </c>
      <c r="F524" s="193" t="s">
        <v>4801</v>
      </c>
      <c r="G524" s="223" t="s">
        <v>4888</v>
      </c>
      <c r="H524" s="19" t="n">
        <f aca="false">LEN(A524)</f>
        <v>30</v>
      </c>
    </row>
    <row r="525" customFormat="false" ht="27" hidden="false" customHeight="false" outlineLevel="0" collapsed="false">
      <c r="A525" s="193" t="s">
        <v>3536</v>
      </c>
      <c r="B525" s="193" t="s">
        <v>3664</v>
      </c>
      <c r="C525" s="192" t="s">
        <v>2592</v>
      </c>
      <c r="D525" s="192" t="s">
        <v>4573</v>
      </c>
      <c r="E525" s="217" t="s">
        <v>3901</v>
      </c>
      <c r="F525" s="193" t="s">
        <v>4889</v>
      </c>
      <c r="G525" s="223" t="s">
        <v>4890</v>
      </c>
      <c r="H525" s="19" t="n">
        <f aca="false">LEN(A525)</f>
        <v>23</v>
      </c>
    </row>
    <row r="526" customFormat="false" ht="13.5" hidden="false" customHeight="false" outlineLevel="0" collapsed="false">
      <c r="A526" s="193" t="s">
        <v>3537</v>
      </c>
      <c r="B526" s="193" t="s">
        <v>3718</v>
      </c>
      <c r="C526" s="192" t="s">
        <v>2580</v>
      </c>
      <c r="D526" s="192" t="s">
        <v>4575</v>
      </c>
      <c r="E526" s="217" t="n">
        <v>3008701000</v>
      </c>
      <c r="F526" s="193" t="s">
        <v>4891</v>
      </c>
      <c r="G526" s="228" t="s">
        <v>4209</v>
      </c>
      <c r="H526" s="19" t="n">
        <f aca="false">LEN(A526)</f>
        <v>20</v>
      </c>
    </row>
    <row r="527" customFormat="false" ht="27" hidden="false" customHeight="false" outlineLevel="0" collapsed="false">
      <c r="A527" s="193" t="s">
        <v>3517</v>
      </c>
      <c r="B527" s="193" t="s">
        <v>3718</v>
      </c>
      <c r="C527" s="192" t="s">
        <v>2574</v>
      </c>
      <c r="D527" s="192" t="s">
        <v>4892</v>
      </c>
      <c r="E527" s="217" t="s">
        <v>4893</v>
      </c>
      <c r="F527" s="193" t="s">
        <v>4894</v>
      </c>
      <c r="G527" s="228" t="s">
        <v>4209</v>
      </c>
      <c r="H527" s="19" t="n">
        <f aca="false">LEN(A527)</f>
        <v>18</v>
      </c>
    </row>
    <row r="528" customFormat="false" ht="13.5" hidden="false" customHeight="false" outlineLevel="0" collapsed="false">
      <c r="A528" s="193" t="s">
        <v>3524</v>
      </c>
      <c r="B528" s="193" t="s">
        <v>3718</v>
      </c>
      <c r="C528" s="192" t="s">
        <v>2577</v>
      </c>
      <c r="D528" s="192" t="s">
        <v>4580</v>
      </c>
      <c r="E528" s="217" t="n">
        <v>3019309000</v>
      </c>
      <c r="F528" s="193" t="s">
        <v>4895</v>
      </c>
      <c r="G528" s="228" t="s">
        <v>4209</v>
      </c>
      <c r="H528" s="19" t="n">
        <f aca="false">LEN(A528)</f>
        <v>31</v>
      </c>
    </row>
    <row r="529" customFormat="false" ht="27" hidden="false" customHeight="false" outlineLevel="0" collapsed="false">
      <c r="A529" s="193" t="s">
        <v>3523</v>
      </c>
      <c r="B529" s="193" t="s">
        <v>3718</v>
      </c>
      <c r="C529" s="192" t="s">
        <v>2550</v>
      </c>
      <c r="D529" s="192" t="s">
        <v>4583</v>
      </c>
      <c r="E529" s="217" t="n">
        <v>3003901000</v>
      </c>
      <c r="F529" s="193" t="s">
        <v>4896</v>
      </c>
      <c r="G529" s="228" t="s">
        <v>4209</v>
      </c>
      <c r="H529" s="19" t="n">
        <f aca="false">LEN(A529)</f>
        <v>21</v>
      </c>
    </row>
    <row r="530" customFormat="false" ht="27" hidden="false" customHeight="false" outlineLevel="0" collapsed="false">
      <c r="A530" s="193" t="s">
        <v>3503</v>
      </c>
      <c r="B530" s="193" t="s">
        <v>3664</v>
      </c>
      <c r="C530" s="192" t="s">
        <v>2583</v>
      </c>
      <c r="D530" s="192" t="s">
        <v>4585</v>
      </c>
      <c r="E530" s="217" t="n">
        <v>3105001000</v>
      </c>
      <c r="F530" s="193" t="s">
        <v>4897</v>
      </c>
      <c r="G530" s="223" t="s">
        <v>4898</v>
      </c>
      <c r="H530" s="19" t="n">
        <f aca="false">LEN(A530)</f>
        <v>28</v>
      </c>
    </row>
    <row r="531" customFormat="false" ht="27" hidden="false" customHeight="false" outlineLevel="0" collapsed="false">
      <c r="A531" s="193" t="s">
        <v>3550</v>
      </c>
      <c r="B531" s="193" t="s">
        <v>3718</v>
      </c>
      <c r="C531" s="192" t="s">
        <v>4899</v>
      </c>
      <c r="D531" s="192" t="s">
        <v>4900</v>
      </c>
      <c r="E531" s="217" t="s">
        <v>4425</v>
      </c>
      <c r="F531" s="193" t="s">
        <v>4901</v>
      </c>
      <c r="G531" s="229" t="s">
        <v>4902</v>
      </c>
      <c r="H531" s="19" t="n">
        <f aca="false">LEN(A531)</f>
        <v>27</v>
      </c>
    </row>
    <row r="532" customFormat="false" ht="27" hidden="false" customHeight="false" outlineLevel="0" collapsed="false">
      <c r="A532" s="193" t="s">
        <v>3551</v>
      </c>
      <c r="B532" s="193" t="s">
        <v>3718</v>
      </c>
      <c r="C532" s="192" t="s">
        <v>2487</v>
      </c>
      <c r="D532" s="192" t="s">
        <v>4590</v>
      </c>
      <c r="E532" s="217" t="s">
        <v>4425</v>
      </c>
      <c r="F532" s="193" t="s">
        <v>4903</v>
      </c>
      <c r="G532" s="229" t="s">
        <v>4904</v>
      </c>
      <c r="H532" s="19" t="n">
        <f aca="false">LEN(A532)</f>
        <v>23</v>
      </c>
    </row>
    <row r="533" customFormat="false" ht="27" hidden="false" customHeight="false" outlineLevel="0" collapsed="false">
      <c r="A533" s="193" t="s">
        <v>3552</v>
      </c>
      <c r="B533" s="193" t="s">
        <v>3718</v>
      </c>
      <c r="C533" s="192" t="s">
        <v>2620</v>
      </c>
      <c r="D533" s="192" t="s">
        <v>4289</v>
      </c>
      <c r="E533" s="217" t="s">
        <v>4425</v>
      </c>
      <c r="F533" s="193" t="s">
        <v>4905</v>
      </c>
      <c r="G533" s="228" t="s">
        <v>4209</v>
      </c>
      <c r="H533" s="19" t="n">
        <f aca="false">LEN(A533)</f>
        <v>23</v>
      </c>
    </row>
    <row r="534" customFormat="false" ht="27" hidden="false" customHeight="false" outlineLevel="0" collapsed="false">
      <c r="A534" s="193" t="s">
        <v>3553</v>
      </c>
      <c r="B534" s="193" t="s">
        <v>3718</v>
      </c>
      <c r="C534" s="192" t="s">
        <v>2623</v>
      </c>
      <c r="D534" s="192" t="s">
        <v>4906</v>
      </c>
      <c r="E534" s="217" t="s">
        <v>4425</v>
      </c>
      <c r="F534" s="193" t="s">
        <v>4907</v>
      </c>
      <c r="G534" s="229" t="s">
        <v>4908</v>
      </c>
      <c r="H534" s="19" t="n">
        <f aca="false">LEN(A534)</f>
        <v>29</v>
      </c>
    </row>
    <row r="535" customFormat="false" ht="27" hidden="false" customHeight="false" outlineLevel="0" collapsed="false">
      <c r="A535" s="193" t="s">
        <v>3554</v>
      </c>
      <c r="B535" s="193" t="s">
        <v>3718</v>
      </c>
      <c r="C535" s="192" t="s">
        <v>2562</v>
      </c>
      <c r="D535" s="192" t="s">
        <v>4368</v>
      </c>
      <c r="E535" s="217" t="s">
        <v>4425</v>
      </c>
      <c r="F535" s="193" t="s">
        <v>4909</v>
      </c>
      <c r="G535" s="228" t="s">
        <v>4209</v>
      </c>
      <c r="H535" s="19" t="n">
        <f aca="false">LEN(A535)</f>
        <v>25</v>
      </c>
    </row>
    <row r="536" customFormat="false" ht="15" hidden="false" customHeight="false" outlineLevel="0" collapsed="false">
      <c r="A536" s="193" t="s">
        <v>3555</v>
      </c>
      <c r="B536" s="193" t="s">
        <v>3718</v>
      </c>
      <c r="C536" s="192" t="s">
        <v>2601</v>
      </c>
      <c r="D536" s="192" t="s">
        <v>4598</v>
      </c>
      <c r="E536" s="217" t="s">
        <v>4425</v>
      </c>
      <c r="F536" s="193" t="s">
        <v>4910</v>
      </c>
      <c r="G536" s="229" t="s">
        <v>4911</v>
      </c>
      <c r="H536" s="19" t="n">
        <f aca="false">LEN(A536)</f>
        <v>26</v>
      </c>
    </row>
    <row r="537" customFormat="false" ht="15" hidden="false" customHeight="false" outlineLevel="0" collapsed="false">
      <c r="A537" s="193" t="s">
        <v>4912</v>
      </c>
      <c r="B537" s="193" t="s">
        <v>3718</v>
      </c>
      <c r="C537" s="192" t="s">
        <v>2604</v>
      </c>
      <c r="D537" s="192" t="s">
        <v>4605</v>
      </c>
      <c r="E537" s="217" t="s">
        <v>4425</v>
      </c>
      <c r="F537" s="193" t="s">
        <v>4913</v>
      </c>
      <c r="G537" s="229" t="s">
        <v>4914</v>
      </c>
      <c r="H537" s="19" t="n">
        <f aca="false">LEN(A537)</f>
        <v>25</v>
      </c>
    </row>
    <row r="538" customFormat="false" ht="27" hidden="false" customHeight="false" outlineLevel="0" collapsed="false">
      <c r="A538" s="193" t="s">
        <v>3557</v>
      </c>
      <c r="B538" s="193" t="s">
        <v>3718</v>
      </c>
      <c r="C538" s="192" t="s">
        <v>2520</v>
      </c>
      <c r="D538" s="192" t="s">
        <v>4915</v>
      </c>
      <c r="E538" s="217" t="s">
        <v>4425</v>
      </c>
      <c r="F538" s="193" t="s">
        <v>4916</v>
      </c>
      <c r="G538" s="229" t="s">
        <v>4917</v>
      </c>
      <c r="H538" s="19" t="n">
        <f aca="false">LEN(A538)</f>
        <v>20</v>
      </c>
    </row>
    <row r="539" customFormat="false" ht="27" hidden="false" customHeight="false" outlineLevel="0" collapsed="false">
      <c r="A539" s="193" t="s">
        <v>3558</v>
      </c>
      <c r="B539" s="193" t="s">
        <v>3718</v>
      </c>
      <c r="C539" s="192" t="s">
        <v>2508</v>
      </c>
      <c r="D539" s="192" t="s">
        <v>4521</v>
      </c>
      <c r="E539" s="217" t="s">
        <v>4425</v>
      </c>
      <c r="F539" s="193" t="s">
        <v>4918</v>
      </c>
      <c r="G539" s="229" t="s">
        <v>4919</v>
      </c>
      <c r="H539" s="19" t="n">
        <f aca="false">LEN(A539)</f>
        <v>19</v>
      </c>
    </row>
    <row r="540" customFormat="false" ht="13.5" hidden="false" customHeight="false" outlineLevel="0" collapsed="false">
      <c r="A540" s="193" t="s">
        <v>3559</v>
      </c>
      <c r="B540" s="193" t="s">
        <v>3718</v>
      </c>
      <c r="C540" s="192" t="s">
        <v>2568</v>
      </c>
      <c r="D540" s="192" t="s">
        <v>4920</v>
      </c>
      <c r="E540" s="217" t="s">
        <v>4425</v>
      </c>
      <c r="F540" s="193" t="s">
        <v>4801</v>
      </c>
      <c r="G540" s="228" t="s">
        <v>4209</v>
      </c>
      <c r="H540" s="19" t="n">
        <f aca="false">LEN(A540)</f>
        <v>21</v>
      </c>
      <c r="I540" s="190"/>
    </row>
    <row r="541" s="190" customFormat="true" ht="27" hidden="false" customHeight="false" outlineLevel="0" collapsed="false">
      <c r="A541" s="193" t="s">
        <v>3560</v>
      </c>
      <c r="B541" s="193" t="s">
        <v>3718</v>
      </c>
      <c r="C541" s="192" t="s">
        <v>2526</v>
      </c>
      <c r="D541" s="192" t="s">
        <v>4921</v>
      </c>
      <c r="E541" s="217" t="s">
        <v>4425</v>
      </c>
      <c r="F541" s="193" t="s">
        <v>4922</v>
      </c>
      <c r="G541" s="229" t="s">
        <v>4923</v>
      </c>
      <c r="H541" s="19" t="n">
        <f aca="false">LEN(A541)</f>
        <v>34</v>
      </c>
      <c r="I541" s="19"/>
    </row>
    <row r="542" customFormat="false" ht="27" hidden="false" customHeight="false" outlineLevel="0" collapsed="false">
      <c r="A542" s="193" t="s">
        <v>3489</v>
      </c>
      <c r="B542" s="193" t="s">
        <v>3686</v>
      </c>
      <c r="C542" s="192" t="s">
        <v>1576</v>
      </c>
      <c r="D542" s="192" t="s">
        <v>4924</v>
      </c>
      <c r="E542" s="217" t="n">
        <v>100901000</v>
      </c>
      <c r="F542" s="193" t="s">
        <v>4925</v>
      </c>
      <c r="G542" s="223" t="s">
        <v>4926</v>
      </c>
      <c r="H542" s="19" t="n">
        <f aca="false">LEN(A542)</f>
        <v>25</v>
      </c>
    </row>
    <row r="543" customFormat="false" ht="13.5" hidden="false" customHeight="false" outlineLevel="0" collapsed="false">
      <c r="A543" s="193" t="s">
        <v>3029</v>
      </c>
      <c r="B543" s="193" t="s">
        <v>3753</v>
      </c>
      <c r="C543" s="192" t="s">
        <v>1548</v>
      </c>
      <c r="D543" s="192" t="s">
        <v>4927</v>
      </c>
      <c r="E543" s="193" t="n">
        <v>900304000</v>
      </c>
      <c r="F543" s="193" t="s">
        <v>4928</v>
      </c>
      <c r="G543" s="223" t="s">
        <v>4929</v>
      </c>
      <c r="H543" s="19" t="n">
        <f aca="false">LEN(A543)</f>
        <v>30</v>
      </c>
    </row>
    <row r="544" customFormat="false" ht="13.5" hidden="false" customHeight="false" outlineLevel="0" collapsed="false">
      <c r="A544" s="193" t="s">
        <v>3045</v>
      </c>
      <c r="B544" s="193" t="s">
        <v>3753</v>
      </c>
      <c r="C544" s="192" t="s">
        <v>1561</v>
      </c>
      <c r="D544" s="192" t="s">
        <v>4927</v>
      </c>
      <c r="E544" s="193" t="n">
        <v>900304000</v>
      </c>
      <c r="F544" s="193" t="s">
        <v>4930</v>
      </c>
      <c r="G544" s="228" t="s">
        <v>4931</v>
      </c>
      <c r="H544" s="19" t="n">
        <f aca="false">LEN(A544)</f>
        <v>30</v>
      </c>
    </row>
    <row r="545" customFormat="false" ht="13.5" hidden="false" customHeight="false" outlineLevel="0" collapsed="false">
      <c r="A545" s="193" t="s">
        <v>3044</v>
      </c>
      <c r="B545" s="193" t="s">
        <v>3753</v>
      </c>
      <c r="C545" s="192" t="s">
        <v>1555</v>
      </c>
      <c r="D545" s="192" t="s">
        <v>4932</v>
      </c>
      <c r="E545" s="193" t="n">
        <v>900304000</v>
      </c>
      <c r="F545" s="193" t="s">
        <v>4933</v>
      </c>
      <c r="G545" s="228" t="s">
        <v>4934</v>
      </c>
      <c r="H545" s="19" t="n">
        <f aca="false">LEN(A545)</f>
        <v>23</v>
      </c>
    </row>
    <row r="546" customFormat="false" ht="13.5" hidden="false" customHeight="false" outlineLevel="0" collapsed="false">
      <c r="A546" s="193" t="s">
        <v>3029</v>
      </c>
      <c r="B546" s="193" t="s">
        <v>3753</v>
      </c>
      <c r="C546" s="192" t="s">
        <v>1558</v>
      </c>
      <c r="D546" s="192" t="s">
        <v>4932</v>
      </c>
      <c r="E546" s="193" t="n">
        <v>900304000</v>
      </c>
      <c r="F546" s="193" t="s">
        <v>4928</v>
      </c>
      <c r="G546" s="228" t="s">
        <v>4929</v>
      </c>
      <c r="H546" s="19" t="n">
        <f aca="false">LEN(A546)</f>
        <v>30</v>
      </c>
    </row>
    <row r="547" customFormat="false" ht="13.5" hidden="false" customHeight="false" outlineLevel="0" collapsed="false">
      <c r="A547" s="193" t="s">
        <v>3098</v>
      </c>
      <c r="B547" s="193" t="s">
        <v>3753</v>
      </c>
      <c r="C547" s="192" t="s">
        <v>4935</v>
      </c>
      <c r="D547" s="192" t="s">
        <v>4932</v>
      </c>
      <c r="E547" s="193" t="n">
        <v>900304000</v>
      </c>
      <c r="F547" s="193" t="s">
        <v>4936</v>
      </c>
      <c r="G547" s="228" t="s">
        <v>4937</v>
      </c>
      <c r="H547" s="19" t="n">
        <f aca="false">LEN(A547)</f>
        <v>37</v>
      </c>
    </row>
    <row r="548" customFormat="false" ht="13.5" hidden="false" customHeight="false" outlineLevel="0" collapsed="false">
      <c r="A548" s="193" t="s">
        <v>3097</v>
      </c>
      <c r="B548" s="193" t="s">
        <v>3753</v>
      </c>
      <c r="C548" s="192" t="s">
        <v>1906</v>
      </c>
      <c r="D548" s="192" t="s">
        <v>4927</v>
      </c>
      <c r="E548" s="193" t="n">
        <v>900304000</v>
      </c>
      <c r="F548" s="193" t="s">
        <v>4938</v>
      </c>
      <c r="G548" s="228" t="s">
        <v>4939</v>
      </c>
      <c r="H548" s="19" t="n">
        <f aca="false">LEN(A548)</f>
        <v>25</v>
      </c>
    </row>
    <row r="549" customFormat="false" ht="27" hidden="false" customHeight="false" outlineLevel="0" collapsed="false">
      <c r="A549" s="193" t="s">
        <v>3491</v>
      </c>
      <c r="B549" s="193" t="s">
        <v>4940</v>
      </c>
      <c r="C549" s="192" t="s">
        <v>1567</v>
      </c>
      <c r="D549" s="192" t="s">
        <v>4941</v>
      </c>
      <c r="E549" s="217" t="n">
        <v>901701000</v>
      </c>
      <c r="F549" s="193" t="s">
        <v>4942</v>
      </c>
      <c r="G549" s="223" t="s">
        <v>4943</v>
      </c>
      <c r="H549" s="19" t="n">
        <f aca="false">LEN(A549)</f>
        <v>25</v>
      </c>
    </row>
    <row r="550" customFormat="false" ht="27" hidden="false" customHeight="false" outlineLevel="0" collapsed="false">
      <c r="A550" s="193" t="s">
        <v>3330</v>
      </c>
      <c r="B550" s="193" t="s">
        <v>3598</v>
      </c>
      <c r="C550" s="192" t="s">
        <v>1523</v>
      </c>
      <c r="D550" s="192" t="s">
        <v>4944</v>
      </c>
      <c r="E550" s="217" t="s">
        <v>4945</v>
      </c>
      <c r="F550" s="193" t="s">
        <v>4946</v>
      </c>
      <c r="G550" s="228" t="s">
        <v>4209</v>
      </c>
      <c r="H550" s="19" t="n">
        <f aca="false">LEN(A550)</f>
        <v>25</v>
      </c>
    </row>
    <row r="551" customFormat="false" ht="27" hidden="false" customHeight="false" outlineLevel="0" collapsed="false">
      <c r="A551" s="193" t="s">
        <v>3095</v>
      </c>
      <c r="B551" s="193" t="s">
        <v>3598</v>
      </c>
      <c r="C551" s="192" t="s">
        <v>1895</v>
      </c>
      <c r="D551" s="192" t="s">
        <v>4944</v>
      </c>
      <c r="E551" s="217" t="s">
        <v>4945</v>
      </c>
      <c r="F551" s="193" t="s">
        <v>4947</v>
      </c>
      <c r="G551" s="228" t="s">
        <v>4948</v>
      </c>
      <c r="H551" s="19" t="n">
        <f aca="false">LEN(A551)</f>
        <v>28</v>
      </c>
    </row>
    <row r="552" customFormat="false" ht="27" hidden="false" customHeight="false" outlineLevel="0" collapsed="false">
      <c r="A552" s="193" t="s">
        <v>3094</v>
      </c>
      <c r="B552" s="193" t="s">
        <v>3598</v>
      </c>
      <c r="C552" s="192" t="s">
        <v>1899</v>
      </c>
      <c r="D552" s="192" t="s">
        <v>4944</v>
      </c>
      <c r="E552" s="217" t="s">
        <v>4945</v>
      </c>
      <c r="F552" s="193" t="s">
        <v>4949</v>
      </c>
      <c r="G552" s="228" t="s">
        <v>4209</v>
      </c>
      <c r="H552" s="19" t="n">
        <f aca="false">LEN(A552)</f>
        <v>30</v>
      </c>
    </row>
    <row r="553" customFormat="false" ht="27" hidden="false" customHeight="false" outlineLevel="0" collapsed="false">
      <c r="A553" s="193" t="s">
        <v>3651</v>
      </c>
      <c r="B553" s="193" t="s">
        <v>3598</v>
      </c>
      <c r="C553" s="192" t="s">
        <v>1523</v>
      </c>
      <c r="D553" s="192" t="s">
        <v>4944</v>
      </c>
      <c r="E553" s="217" t="s">
        <v>4945</v>
      </c>
      <c r="F553" s="193" t="s">
        <v>4950</v>
      </c>
      <c r="G553" s="228" t="s">
        <v>4209</v>
      </c>
      <c r="H553" s="19" t="n">
        <f aca="false">LEN(A553)</f>
        <v>25</v>
      </c>
    </row>
    <row r="554" customFormat="false" ht="27" hidden="false" customHeight="false" outlineLevel="0" collapsed="false">
      <c r="A554" s="193" t="s">
        <v>3059</v>
      </c>
      <c r="B554" s="193" t="s">
        <v>3753</v>
      </c>
      <c r="C554" s="192" t="s">
        <v>4951</v>
      </c>
      <c r="D554" s="192" t="s">
        <v>4927</v>
      </c>
      <c r="E554" s="193" t="n">
        <v>900304000</v>
      </c>
      <c r="F554" s="193" t="s">
        <v>4952</v>
      </c>
      <c r="G554" s="223" t="s">
        <v>4953</v>
      </c>
      <c r="H554" s="19" t="n">
        <f aca="false">LEN(A554)</f>
        <v>25</v>
      </c>
    </row>
    <row r="555" customFormat="false" ht="27" hidden="false" customHeight="false" outlineLevel="0" collapsed="false">
      <c r="A555" s="193" t="s">
        <v>4954</v>
      </c>
      <c r="B555" s="193" t="s">
        <v>3686</v>
      </c>
      <c r="C555" s="192" t="s">
        <v>1903</v>
      </c>
      <c r="D555" s="192" t="s">
        <v>4927</v>
      </c>
      <c r="E555" s="193" t="n">
        <v>900304000</v>
      </c>
      <c r="F555" s="193" t="s">
        <v>4955</v>
      </c>
      <c r="G555" s="228" t="s">
        <v>4956</v>
      </c>
      <c r="H555" s="19" t="n">
        <f aca="false">LEN(A555)</f>
        <v>30</v>
      </c>
    </row>
    <row r="556" customFormat="false" ht="27" hidden="false" customHeight="false" outlineLevel="0" collapsed="false">
      <c r="A556" s="193" t="s">
        <v>3043</v>
      </c>
      <c r="B556" s="193" t="s">
        <v>3664</v>
      </c>
      <c r="C556" s="192" t="s">
        <v>1903</v>
      </c>
      <c r="D556" s="192" t="s">
        <v>4927</v>
      </c>
      <c r="E556" s="193" t="n">
        <v>900304000</v>
      </c>
      <c r="F556" s="193" t="s">
        <v>4952</v>
      </c>
      <c r="G556" s="223" t="s">
        <v>4957</v>
      </c>
      <c r="H556" s="19" t="n">
        <f aca="false">LEN(A556)</f>
        <v>30</v>
      </c>
    </row>
    <row r="557" customFormat="false" ht="27" hidden="false" customHeight="false" outlineLevel="0" collapsed="false">
      <c r="A557" s="193" t="s">
        <v>3048</v>
      </c>
      <c r="B557" s="193" t="s">
        <v>3753</v>
      </c>
      <c r="C557" s="192" t="s">
        <v>1564</v>
      </c>
      <c r="D557" s="192" t="s">
        <v>4958</v>
      </c>
      <c r="E557" s="217" t="s">
        <v>3953</v>
      </c>
      <c r="F557" s="193" t="s">
        <v>4959</v>
      </c>
      <c r="G557" s="223" t="s">
        <v>4960</v>
      </c>
      <c r="H557" s="19" t="n">
        <f aca="false">LEN(A557)</f>
        <v>24</v>
      </c>
    </row>
    <row r="558" customFormat="false" ht="27" hidden="false" customHeight="false" outlineLevel="0" collapsed="false">
      <c r="A558" s="193" t="s">
        <v>3039</v>
      </c>
      <c r="B558" s="193" t="s">
        <v>3664</v>
      </c>
      <c r="C558" s="192" t="s">
        <v>1937</v>
      </c>
      <c r="D558" s="192" t="s">
        <v>4961</v>
      </c>
      <c r="E558" s="217" t="s">
        <v>4962</v>
      </c>
      <c r="F558" s="193" t="s">
        <v>4963</v>
      </c>
      <c r="G558" s="223" t="s">
        <v>4964</v>
      </c>
      <c r="H558" s="19" t="n">
        <f aca="false">LEN(A558)</f>
        <v>16</v>
      </c>
    </row>
    <row r="559" customFormat="false" ht="27" hidden="false" customHeight="false" outlineLevel="0" collapsed="false">
      <c r="A559" s="193" t="s">
        <v>3080</v>
      </c>
      <c r="B559" s="193" t="s">
        <v>3598</v>
      </c>
      <c r="C559" s="192" t="s">
        <v>1545</v>
      </c>
      <c r="D559" s="192" t="s">
        <v>4944</v>
      </c>
      <c r="E559" s="217" t="s">
        <v>4945</v>
      </c>
      <c r="F559" s="193" t="s">
        <v>4965</v>
      </c>
      <c r="G559" s="223" t="s">
        <v>4966</v>
      </c>
      <c r="H559" s="19" t="n">
        <f aca="false">LEN(A559)</f>
        <v>29</v>
      </c>
    </row>
    <row r="560" customFormat="false" ht="13.5" hidden="false" customHeight="false" outlineLevel="0" collapsed="false">
      <c r="A560" s="193" t="s">
        <v>3081</v>
      </c>
      <c r="B560" s="193" t="s">
        <v>3598</v>
      </c>
      <c r="C560" s="192" t="s">
        <v>1542</v>
      </c>
      <c r="D560" s="192" t="s">
        <v>4967</v>
      </c>
      <c r="E560" s="217" t="s">
        <v>4945</v>
      </c>
      <c r="F560" s="193" t="s">
        <v>4968</v>
      </c>
      <c r="G560" s="228" t="s">
        <v>4969</v>
      </c>
      <c r="H560" s="19" t="n">
        <f aca="false">LEN(A560)</f>
        <v>26</v>
      </c>
    </row>
    <row r="561" customFormat="false" ht="27" hidden="false" customHeight="false" outlineLevel="0" collapsed="false">
      <c r="A561" s="193" t="s">
        <v>3079</v>
      </c>
      <c r="B561" s="193" t="s">
        <v>3664</v>
      </c>
      <c r="C561" s="192" t="s">
        <v>1530</v>
      </c>
      <c r="D561" s="192" t="s">
        <v>4944</v>
      </c>
      <c r="E561" s="217" t="s">
        <v>4945</v>
      </c>
      <c r="F561" s="193" t="s">
        <v>4970</v>
      </c>
      <c r="G561" s="228" t="s">
        <v>4971</v>
      </c>
      <c r="H561" s="19" t="n">
        <f aca="false">LEN(A561)</f>
        <v>27</v>
      </c>
    </row>
    <row r="562" customFormat="false" ht="27" hidden="false" customHeight="false" outlineLevel="0" collapsed="false">
      <c r="A562" s="193" t="s">
        <v>3058</v>
      </c>
      <c r="B562" s="193" t="s">
        <v>3686</v>
      </c>
      <c r="C562" s="192" t="s">
        <v>1533</v>
      </c>
      <c r="D562" s="192" t="s">
        <v>4972</v>
      </c>
      <c r="E562" s="217" t="s">
        <v>4973</v>
      </c>
      <c r="F562" s="193" t="s">
        <v>4974</v>
      </c>
      <c r="G562" s="223" t="s">
        <v>4975</v>
      </c>
      <c r="H562" s="19" t="n">
        <f aca="false">LEN(A562)</f>
        <v>31</v>
      </c>
    </row>
    <row r="563" customFormat="false" ht="27" hidden="false" customHeight="false" outlineLevel="0" collapsed="false">
      <c r="A563" s="193" t="s">
        <v>3088</v>
      </c>
      <c r="B563" s="193" t="s">
        <v>3686</v>
      </c>
      <c r="C563" s="192" t="s">
        <v>1527</v>
      </c>
      <c r="D563" s="192" t="s">
        <v>4961</v>
      </c>
      <c r="E563" s="217" t="s">
        <v>4962</v>
      </c>
      <c r="F563" s="193" t="s">
        <v>4976</v>
      </c>
      <c r="G563" s="223" t="s">
        <v>4977</v>
      </c>
      <c r="H563" s="19" t="n">
        <f aca="false">LEN(A563)</f>
        <v>20</v>
      </c>
    </row>
    <row r="564" customFormat="false" ht="27" hidden="false" customHeight="false" outlineLevel="0" collapsed="false">
      <c r="A564" s="193" t="s">
        <v>3078</v>
      </c>
      <c r="B564" s="193" t="s">
        <v>3664</v>
      </c>
      <c r="C564" s="192" t="s">
        <v>1536</v>
      </c>
      <c r="D564" s="192" t="s">
        <v>4972</v>
      </c>
      <c r="E564" s="217" t="s">
        <v>4973</v>
      </c>
      <c r="F564" s="193" t="s">
        <v>4978</v>
      </c>
      <c r="G564" s="228" t="s">
        <v>4209</v>
      </c>
      <c r="H564" s="19" t="n">
        <f aca="false">LEN(A564)</f>
        <v>18</v>
      </c>
    </row>
    <row r="565" customFormat="false" ht="27" hidden="false" customHeight="false" outlineLevel="0" collapsed="false">
      <c r="A565" s="193" t="s">
        <v>3619</v>
      </c>
      <c r="B565" s="193" t="s">
        <v>3686</v>
      </c>
      <c r="C565" s="192" t="s">
        <v>1545</v>
      </c>
      <c r="D565" s="192" t="s">
        <v>4944</v>
      </c>
      <c r="E565" s="217" t="s">
        <v>4945</v>
      </c>
      <c r="F565" s="193" t="s">
        <v>4979</v>
      </c>
      <c r="G565" s="228" t="s">
        <v>4980</v>
      </c>
      <c r="H565" s="19" t="n">
        <f aca="false">LEN(A565)</f>
        <v>24</v>
      </c>
    </row>
    <row r="566" customFormat="false" ht="27" hidden="false" customHeight="false" outlineLevel="0" collapsed="false">
      <c r="A566" s="193" t="s">
        <v>3082</v>
      </c>
      <c r="B566" s="193" t="s">
        <v>3598</v>
      </c>
      <c r="C566" s="192" t="s">
        <v>1545</v>
      </c>
      <c r="D566" s="192" t="s">
        <v>4961</v>
      </c>
      <c r="E566" s="217" t="s">
        <v>4962</v>
      </c>
      <c r="F566" s="193" t="s">
        <v>4981</v>
      </c>
      <c r="G566" s="223" t="s">
        <v>4982</v>
      </c>
      <c r="H566" s="19" t="n">
        <f aca="false">LEN(A566)</f>
        <v>28</v>
      </c>
    </row>
    <row r="567" customFormat="false" ht="27" hidden="false" customHeight="false" outlineLevel="0" collapsed="false">
      <c r="A567" s="193" t="s">
        <v>3096</v>
      </c>
      <c r="B567" s="193" t="s">
        <v>3753</v>
      </c>
      <c r="C567" s="192" t="s">
        <v>1886</v>
      </c>
      <c r="D567" s="192" t="s">
        <v>4961</v>
      </c>
      <c r="E567" s="217" t="s">
        <v>4962</v>
      </c>
      <c r="F567" s="193" t="s">
        <v>4983</v>
      </c>
      <c r="G567" s="223" t="s">
        <v>4984</v>
      </c>
      <c r="H567" s="19" t="n">
        <f aca="false">LEN(A567)</f>
        <v>26</v>
      </c>
    </row>
    <row r="568" customFormat="false" ht="27" hidden="false" customHeight="false" outlineLevel="0" collapsed="false">
      <c r="A568" s="193" t="s">
        <v>3042</v>
      </c>
      <c r="B568" s="193" t="s">
        <v>3598</v>
      </c>
      <c r="C568" s="192" t="s">
        <v>1889</v>
      </c>
      <c r="D568" s="192" t="s">
        <v>4985</v>
      </c>
      <c r="E568" s="217" t="s">
        <v>4204</v>
      </c>
      <c r="F568" s="193" t="s">
        <v>4986</v>
      </c>
      <c r="G568" s="223" t="s">
        <v>4987</v>
      </c>
      <c r="H568" s="19" t="n">
        <f aca="false">LEN(A568)</f>
        <v>29</v>
      </c>
    </row>
    <row r="569" customFormat="false" ht="27" hidden="false" customHeight="false" outlineLevel="0" collapsed="false">
      <c r="A569" s="193" t="s">
        <v>21</v>
      </c>
      <c r="B569" s="193" t="s">
        <v>3664</v>
      </c>
      <c r="C569" s="192" t="s">
        <v>1892</v>
      </c>
      <c r="D569" s="192" t="s">
        <v>4944</v>
      </c>
      <c r="E569" s="217" t="s">
        <v>4945</v>
      </c>
      <c r="F569" s="193" t="s">
        <v>4988</v>
      </c>
      <c r="G569" s="229" t="s">
        <v>4989</v>
      </c>
      <c r="H569" s="19" t="n">
        <f aca="false">LEN(A569)</f>
        <v>31</v>
      </c>
    </row>
    <row r="570" customFormat="false" ht="27" hidden="false" customHeight="false" outlineLevel="0" collapsed="false">
      <c r="A570" s="193" t="s">
        <v>3048</v>
      </c>
      <c r="B570" s="193" t="s">
        <v>3753</v>
      </c>
      <c r="C570" s="192" t="s">
        <v>1946</v>
      </c>
      <c r="D570" s="192" t="s">
        <v>4990</v>
      </c>
      <c r="E570" s="193" t="n">
        <v>900304000</v>
      </c>
      <c r="F570" s="193" t="s">
        <v>4959</v>
      </c>
      <c r="G570" s="223" t="s">
        <v>4960</v>
      </c>
      <c r="H570" s="19" t="n">
        <f aca="false">LEN(A570)</f>
        <v>24</v>
      </c>
    </row>
    <row r="571" customFormat="false" ht="27" hidden="false" customHeight="false" outlineLevel="0" collapsed="false">
      <c r="A571" s="193" t="s">
        <v>3046</v>
      </c>
      <c r="B571" s="193" t="s">
        <v>3753</v>
      </c>
      <c r="C571" s="192" t="s">
        <v>1934</v>
      </c>
      <c r="D571" s="192" t="s">
        <v>4991</v>
      </c>
      <c r="E571" s="217" t="n">
        <v>900304000</v>
      </c>
      <c r="F571" s="193" t="s">
        <v>4992</v>
      </c>
      <c r="G571" s="228" t="s">
        <v>4993</v>
      </c>
      <c r="H571" s="19" t="n">
        <f aca="false">LEN(A571)</f>
        <v>25</v>
      </c>
    </row>
    <row r="572" customFormat="false" ht="27" hidden="false" customHeight="false" outlineLevel="0" collapsed="false">
      <c r="A572" s="193" t="s">
        <v>3607</v>
      </c>
      <c r="B572" s="193" t="s">
        <v>3664</v>
      </c>
      <c r="C572" s="192" t="s">
        <v>1934</v>
      </c>
      <c r="D572" s="192" t="s">
        <v>4991</v>
      </c>
      <c r="E572" s="217" t="n">
        <v>900304000</v>
      </c>
      <c r="F572" s="193" t="s">
        <v>4994</v>
      </c>
      <c r="G572" s="223" t="s">
        <v>4995</v>
      </c>
      <c r="H572" s="19" t="n">
        <f aca="false">LEN(A572)</f>
        <v>37</v>
      </c>
    </row>
    <row r="573" customFormat="false" ht="27" hidden="false" customHeight="false" outlineLevel="0" collapsed="false">
      <c r="A573" s="193" t="s">
        <v>3519</v>
      </c>
      <c r="B573" s="193" t="s">
        <v>3686</v>
      </c>
      <c r="C573" s="192" t="s">
        <v>1940</v>
      </c>
      <c r="D573" s="192" t="s">
        <v>4996</v>
      </c>
      <c r="E573" s="217" t="s">
        <v>4997</v>
      </c>
      <c r="F573" s="193" t="s">
        <v>4998</v>
      </c>
      <c r="G573" s="223" t="s">
        <v>4999</v>
      </c>
      <c r="H573" s="19" t="n">
        <f aca="false">LEN(A573)</f>
        <v>24</v>
      </c>
    </row>
    <row r="574" customFormat="false" ht="27" hidden="false" customHeight="false" outlineLevel="0" collapsed="false">
      <c r="A574" s="193" t="s">
        <v>3006</v>
      </c>
      <c r="B574" s="193" t="s">
        <v>3753</v>
      </c>
      <c r="C574" s="192" t="s">
        <v>1913</v>
      </c>
      <c r="D574" s="192" t="s">
        <v>5000</v>
      </c>
      <c r="E574" s="217" t="s">
        <v>5001</v>
      </c>
      <c r="F574" s="193" t="s">
        <v>5002</v>
      </c>
      <c r="G574" s="223" t="s">
        <v>5003</v>
      </c>
      <c r="H574" s="19" t="n">
        <f aca="false">LEN(A574)</f>
        <v>19</v>
      </c>
    </row>
    <row r="575" customFormat="false" ht="27" hidden="false" customHeight="false" outlineLevel="0" collapsed="false">
      <c r="A575" s="193" t="s">
        <v>3083</v>
      </c>
      <c r="B575" s="193" t="s">
        <v>3753</v>
      </c>
      <c r="C575" s="192" t="s">
        <v>1916</v>
      </c>
      <c r="D575" s="192" t="s">
        <v>4927</v>
      </c>
      <c r="E575" s="193" t="n">
        <v>900304000</v>
      </c>
      <c r="F575" s="193" t="s">
        <v>5004</v>
      </c>
      <c r="G575" s="223" t="s">
        <v>5005</v>
      </c>
      <c r="H575" s="19" t="n">
        <f aca="false">LEN(A575)</f>
        <v>24</v>
      </c>
    </row>
    <row r="576" customFormat="false" ht="27" hidden="false" customHeight="false" outlineLevel="0" collapsed="false">
      <c r="A576" s="193" t="s">
        <v>3084</v>
      </c>
      <c r="B576" s="193" t="s">
        <v>3753</v>
      </c>
      <c r="C576" s="192" t="s">
        <v>1919</v>
      </c>
      <c r="D576" s="192" t="s">
        <v>4927</v>
      </c>
      <c r="E576" s="193" t="n">
        <v>900304000</v>
      </c>
      <c r="F576" s="193" t="s">
        <v>5006</v>
      </c>
      <c r="G576" s="223" t="s">
        <v>5007</v>
      </c>
      <c r="H576" s="19" t="n">
        <f aca="false">LEN(A576)</f>
        <v>31</v>
      </c>
    </row>
    <row r="577" customFormat="false" ht="27" hidden="false" customHeight="false" outlineLevel="0" collapsed="false">
      <c r="A577" s="193" t="s">
        <v>3085</v>
      </c>
      <c r="B577" s="193" t="s">
        <v>3753</v>
      </c>
      <c r="C577" s="192" t="s">
        <v>1922</v>
      </c>
      <c r="D577" s="192" t="s">
        <v>4927</v>
      </c>
      <c r="E577" s="193" t="n">
        <v>900304000</v>
      </c>
      <c r="F577" s="193" t="s">
        <v>5008</v>
      </c>
      <c r="G577" s="223" t="s">
        <v>5009</v>
      </c>
      <c r="H577" s="19" t="n">
        <f aca="false">LEN(A577)</f>
        <v>25</v>
      </c>
    </row>
    <row r="578" customFormat="false" ht="27" hidden="false" customHeight="false" outlineLevel="0" collapsed="false">
      <c r="A578" s="193" t="s">
        <v>3086</v>
      </c>
      <c r="B578" s="193" t="s">
        <v>3598</v>
      </c>
      <c r="C578" s="192" t="s">
        <v>1925</v>
      </c>
      <c r="D578" s="192" t="s">
        <v>4927</v>
      </c>
      <c r="E578" s="193" t="n">
        <v>900304000</v>
      </c>
      <c r="F578" s="193" t="s">
        <v>5010</v>
      </c>
      <c r="G578" s="223" t="s">
        <v>5011</v>
      </c>
      <c r="H578" s="19" t="n">
        <f aca="false">LEN(A578)</f>
        <v>29</v>
      </c>
    </row>
    <row r="579" customFormat="false" ht="27" hidden="false" customHeight="false" outlineLevel="0" collapsed="false">
      <c r="A579" s="193" t="s">
        <v>3087</v>
      </c>
      <c r="B579" s="193" t="s">
        <v>3753</v>
      </c>
      <c r="C579" s="192" t="s">
        <v>1928</v>
      </c>
      <c r="D579" s="192" t="s">
        <v>4927</v>
      </c>
      <c r="E579" s="193" t="n">
        <v>900304000</v>
      </c>
      <c r="F579" s="193" t="s">
        <v>5012</v>
      </c>
      <c r="G579" s="223" t="s">
        <v>5013</v>
      </c>
      <c r="H579" s="19" t="n">
        <f aca="false">LEN(A579)</f>
        <v>26</v>
      </c>
    </row>
    <row r="580" customFormat="false" ht="27" hidden="false" customHeight="false" outlineLevel="0" collapsed="false">
      <c r="A580" s="193" t="s">
        <v>3067</v>
      </c>
      <c r="B580" s="193" t="s">
        <v>3753</v>
      </c>
      <c r="C580" s="192" t="s">
        <v>1931</v>
      </c>
      <c r="D580" s="192" t="s">
        <v>4927</v>
      </c>
      <c r="E580" s="193" t="n">
        <v>900304000</v>
      </c>
      <c r="F580" s="193" t="s">
        <v>5014</v>
      </c>
      <c r="G580" s="223" t="s">
        <v>5015</v>
      </c>
      <c r="H580" s="19" t="n">
        <f aca="false">LEN(A580)</f>
        <v>25</v>
      </c>
    </row>
    <row r="581" customFormat="false" ht="27" hidden="false" customHeight="false" outlineLevel="0" collapsed="false">
      <c r="A581" s="193" t="s">
        <v>3405</v>
      </c>
      <c r="B581" s="193" t="s">
        <v>3686</v>
      </c>
      <c r="C581" s="192" t="s">
        <v>1570</v>
      </c>
      <c r="D581" s="192" t="s">
        <v>5016</v>
      </c>
      <c r="E581" s="217" t="n">
        <v>1200101101</v>
      </c>
      <c r="F581" s="193" t="s">
        <v>5017</v>
      </c>
      <c r="G581" s="228" t="s">
        <v>5018</v>
      </c>
      <c r="H581" s="19" t="n">
        <f aca="false">LEN(A581)</f>
        <v>32</v>
      </c>
    </row>
    <row r="582" customFormat="false" ht="27" hidden="false" customHeight="false" outlineLevel="0" collapsed="false">
      <c r="A582" s="193" t="s">
        <v>3410</v>
      </c>
      <c r="B582" s="193" t="s">
        <v>3686</v>
      </c>
      <c r="C582" s="192" t="s">
        <v>1573</v>
      </c>
      <c r="D582" s="192" t="s">
        <v>5019</v>
      </c>
      <c r="E582" s="217" t="s">
        <v>4045</v>
      </c>
      <c r="F582" s="193" t="s">
        <v>5020</v>
      </c>
      <c r="G582" s="223" t="s">
        <v>5021</v>
      </c>
      <c r="H582" s="19" t="n">
        <f aca="false">LEN(A582)</f>
        <v>20</v>
      </c>
    </row>
    <row r="583" customFormat="false" ht="27" hidden="false" customHeight="false" outlineLevel="0" collapsed="false">
      <c r="A583" s="193" t="s">
        <v>3411</v>
      </c>
      <c r="B583" s="193" t="s">
        <v>3686</v>
      </c>
      <c r="C583" s="192" t="s">
        <v>1579</v>
      </c>
      <c r="D583" s="192" t="s">
        <v>5022</v>
      </c>
      <c r="E583" s="217" t="n">
        <v>2800301000</v>
      </c>
      <c r="F583" s="193" t="s">
        <v>5023</v>
      </c>
      <c r="G583" s="223" t="s">
        <v>5024</v>
      </c>
      <c r="H583" s="19" t="n">
        <f aca="false">LEN(A583)</f>
        <v>25</v>
      </c>
    </row>
    <row r="584" customFormat="false" ht="27" hidden="false" customHeight="false" outlineLevel="0" collapsed="false">
      <c r="A584" s="193" t="s">
        <v>3413</v>
      </c>
      <c r="B584" s="193" t="s">
        <v>3686</v>
      </c>
      <c r="C584" s="192" t="s">
        <v>1582</v>
      </c>
      <c r="D584" s="192" t="s">
        <v>5025</v>
      </c>
      <c r="E584" s="217" t="n">
        <v>2300101000</v>
      </c>
      <c r="F584" s="193" t="s">
        <v>5026</v>
      </c>
      <c r="G584" s="223" t="s">
        <v>5027</v>
      </c>
      <c r="H584" s="19" t="n">
        <f aca="false">LEN(A584)</f>
        <v>31</v>
      </c>
    </row>
    <row r="585" customFormat="false" ht="27" hidden="false" customHeight="false" outlineLevel="0" collapsed="false">
      <c r="A585" s="193" t="s">
        <v>3415</v>
      </c>
      <c r="B585" s="193" t="s">
        <v>3686</v>
      </c>
      <c r="C585" s="192" t="s">
        <v>1585</v>
      </c>
      <c r="D585" s="192" t="s">
        <v>5028</v>
      </c>
      <c r="E585" s="217" t="s">
        <v>4062</v>
      </c>
      <c r="F585" s="193" t="s">
        <v>5029</v>
      </c>
      <c r="G585" s="223" t="s">
        <v>5030</v>
      </c>
      <c r="H585" s="19" t="n">
        <f aca="false">LEN(A585)</f>
        <v>36</v>
      </c>
    </row>
    <row r="586" customFormat="false" ht="27" hidden="false" customHeight="false" outlineLevel="0" collapsed="false">
      <c r="A586" s="193" t="s">
        <v>3418</v>
      </c>
      <c r="B586" s="193" t="s">
        <v>3686</v>
      </c>
      <c r="C586" s="192" t="s">
        <v>1612</v>
      </c>
      <c r="D586" s="192" t="s">
        <v>5031</v>
      </c>
      <c r="E586" s="217" t="s">
        <v>4074</v>
      </c>
      <c r="F586" s="193" t="s">
        <v>5032</v>
      </c>
      <c r="G586" s="223" t="s">
        <v>5033</v>
      </c>
      <c r="H586" s="19" t="n">
        <f aca="false">LEN(A586)</f>
        <v>22</v>
      </c>
    </row>
    <row r="587" customFormat="false" ht="27" hidden="false" customHeight="false" outlineLevel="0" collapsed="false">
      <c r="A587" s="193" t="s">
        <v>3419</v>
      </c>
      <c r="B587" s="193" t="s">
        <v>3686</v>
      </c>
      <c r="C587" s="192" t="s">
        <v>1658</v>
      </c>
      <c r="D587" s="192" t="s">
        <v>5034</v>
      </c>
      <c r="E587" s="217" t="s">
        <v>4077</v>
      </c>
      <c r="F587" s="193" t="s">
        <v>5035</v>
      </c>
      <c r="G587" s="228" t="s">
        <v>5036</v>
      </c>
      <c r="H587" s="19" t="n">
        <f aca="false">LEN(A587)</f>
        <v>22</v>
      </c>
    </row>
    <row r="588" customFormat="false" ht="27" hidden="false" customHeight="false" outlineLevel="0" collapsed="false">
      <c r="A588" s="193" t="s">
        <v>3420</v>
      </c>
      <c r="B588" s="193" t="s">
        <v>3686</v>
      </c>
      <c r="C588" s="192" t="s">
        <v>1661</v>
      </c>
      <c r="D588" s="192" t="s">
        <v>5037</v>
      </c>
      <c r="E588" s="217" t="n">
        <v>2803203000</v>
      </c>
      <c r="F588" s="193" t="s">
        <v>5038</v>
      </c>
      <c r="G588" s="223" t="s">
        <v>5039</v>
      </c>
      <c r="H588" s="19" t="n">
        <f aca="false">LEN(A588)</f>
        <v>29</v>
      </c>
    </row>
    <row r="589" customFormat="false" ht="27" hidden="false" customHeight="false" outlineLevel="0" collapsed="false">
      <c r="A589" s="193" t="s">
        <v>3421</v>
      </c>
      <c r="B589" s="193" t="s">
        <v>3686</v>
      </c>
      <c r="C589" s="192" t="s">
        <v>1664</v>
      </c>
      <c r="D589" s="192" t="s">
        <v>5040</v>
      </c>
      <c r="E589" s="217" t="s">
        <v>4087</v>
      </c>
      <c r="F589" s="193" t="s">
        <v>5041</v>
      </c>
      <c r="G589" s="223" t="s">
        <v>5042</v>
      </c>
      <c r="H589" s="19" t="n">
        <f aca="false">LEN(A589)</f>
        <v>32</v>
      </c>
    </row>
    <row r="590" customFormat="false" ht="27" hidden="false" customHeight="false" outlineLevel="0" collapsed="false">
      <c r="A590" s="193" t="s">
        <v>3422</v>
      </c>
      <c r="B590" s="193" t="s">
        <v>3686</v>
      </c>
      <c r="C590" s="192" t="s">
        <v>1667</v>
      </c>
      <c r="D590" s="192" t="s">
        <v>5043</v>
      </c>
      <c r="E590" s="217" t="n">
        <v>1900502000</v>
      </c>
      <c r="F590" s="193" t="s">
        <v>5044</v>
      </c>
      <c r="G590" s="223" t="s">
        <v>5045</v>
      </c>
      <c r="H590" s="19" t="n">
        <f aca="false">LEN(A590)</f>
        <v>23</v>
      </c>
    </row>
    <row r="591" customFormat="false" ht="27" hidden="false" customHeight="false" outlineLevel="0" collapsed="false">
      <c r="A591" s="193" t="s">
        <v>3414</v>
      </c>
      <c r="B591" s="193" t="s">
        <v>3686</v>
      </c>
      <c r="C591" s="192" t="s">
        <v>1639</v>
      </c>
      <c r="D591" s="192" t="s">
        <v>5046</v>
      </c>
      <c r="E591" s="217" t="n">
        <v>801904000</v>
      </c>
      <c r="F591" s="193" t="s">
        <v>5047</v>
      </c>
      <c r="G591" s="223" t="s">
        <v>5048</v>
      </c>
      <c r="H591" s="19" t="n">
        <f aca="false">LEN(A591)</f>
        <v>32</v>
      </c>
    </row>
    <row r="592" customFormat="false" ht="27" hidden="false" customHeight="false" outlineLevel="0" collapsed="false">
      <c r="A592" s="193" t="s">
        <v>3423</v>
      </c>
      <c r="B592" s="193" t="s">
        <v>3686</v>
      </c>
      <c r="C592" s="192" t="s">
        <v>1670</v>
      </c>
      <c r="D592" s="192" t="s">
        <v>5049</v>
      </c>
      <c r="E592" s="217" t="n">
        <v>27011801000</v>
      </c>
      <c r="F592" s="193" t="s">
        <v>5050</v>
      </c>
      <c r="G592" s="223" t="s">
        <v>5051</v>
      </c>
      <c r="H592" s="19" t="n">
        <f aca="false">LEN(A592)</f>
        <v>21</v>
      </c>
    </row>
    <row r="593" customFormat="false" ht="27" hidden="false" customHeight="false" outlineLevel="0" collapsed="false">
      <c r="A593" s="193" t="s">
        <v>3424</v>
      </c>
      <c r="B593" s="193" t="s">
        <v>3686</v>
      </c>
      <c r="C593" s="192" t="s">
        <v>1673</v>
      </c>
      <c r="D593" s="192" t="s">
        <v>5052</v>
      </c>
      <c r="E593" s="217" t="s">
        <v>4096</v>
      </c>
      <c r="F593" s="193" t="s">
        <v>5053</v>
      </c>
      <c r="G593" s="223" t="s">
        <v>5054</v>
      </c>
      <c r="H593" s="19" t="n">
        <f aca="false">LEN(A593)</f>
        <v>20</v>
      </c>
    </row>
    <row r="594" customFormat="false" ht="27" hidden="false" customHeight="false" outlineLevel="0" collapsed="false">
      <c r="A594" s="193" t="s">
        <v>3425</v>
      </c>
      <c r="B594" s="193" t="s">
        <v>3686</v>
      </c>
      <c r="C594" s="192" t="s">
        <v>1676</v>
      </c>
      <c r="D594" s="192" t="s">
        <v>5055</v>
      </c>
      <c r="E594" s="217" t="n">
        <v>1409701000</v>
      </c>
      <c r="F594" s="193" t="s">
        <v>5056</v>
      </c>
      <c r="G594" s="223" t="s">
        <v>5057</v>
      </c>
      <c r="H594" s="19" t="n">
        <f aca="false">LEN(A594)</f>
        <v>29</v>
      </c>
    </row>
    <row r="595" customFormat="false" ht="27" hidden="false" customHeight="false" outlineLevel="0" collapsed="false">
      <c r="A595" s="193" t="s">
        <v>3426</v>
      </c>
      <c r="B595" s="193" t="s">
        <v>3686</v>
      </c>
      <c r="C595" s="192" t="s">
        <v>1679</v>
      </c>
      <c r="D595" s="192" t="s">
        <v>5058</v>
      </c>
      <c r="E595" s="217" t="n">
        <v>1103705000</v>
      </c>
      <c r="F595" s="193" t="s">
        <v>5059</v>
      </c>
      <c r="G595" s="223" t="s">
        <v>5060</v>
      </c>
      <c r="H595" s="19" t="n">
        <f aca="false">LEN(A595)</f>
        <v>33</v>
      </c>
    </row>
    <row r="596" customFormat="false" ht="27" hidden="false" customHeight="false" outlineLevel="0" collapsed="false">
      <c r="A596" s="193" t="s">
        <v>3427</v>
      </c>
      <c r="B596" s="193" t="s">
        <v>3686</v>
      </c>
      <c r="C596" s="192" t="s">
        <v>1682</v>
      </c>
      <c r="D596" s="192" t="s">
        <v>5061</v>
      </c>
      <c r="E596" s="217" t="n">
        <v>2602901000</v>
      </c>
      <c r="F596" s="193" t="s">
        <v>5062</v>
      </c>
      <c r="G596" s="223" t="s">
        <v>5063</v>
      </c>
      <c r="H596" s="19" t="n">
        <f aca="false">LEN(A596)</f>
        <v>22</v>
      </c>
    </row>
    <row r="597" customFormat="false" ht="27" hidden="false" customHeight="false" outlineLevel="0" collapsed="false">
      <c r="A597" s="193" t="s">
        <v>3428</v>
      </c>
      <c r="B597" s="193" t="s">
        <v>3686</v>
      </c>
      <c r="C597" s="192" t="s">
        <v>1685</v>
      </c>
      <c r="D597" s="192" t="s">
        <v>5064</v>
      </c>
      <c r="E597" s="217" t="n">
        <v>300301000</v>
      </c>
      <c r="F597" s="193" t="s">
        <v>5065</v>
      </c>
      <c r="G597" s="223" t="s">
        <v>5066</v>
      </c>
      <c r="H597" s="19" t="n">
        <f aca="false">LEN(A597)</f>
        <v>22</v>
      </c>
    </row>
    <row r="598" customFormat="false" ht="27" hidden="false" customHeight="false" outlineLevel="0" collapsed="false">
      <c r="A598" s="193" t="s">
        <v>3429</v>
      </c>
      <c r="B598" s="193" t="s">
        <v>3686</v>
      </c>
      <c r="C598" s="192" t="s">
        <v>1688</v>
      </c>
      <c r="D598" s="192" t="s">
        <v>5067</v>
      </c>
      <c r="E598" s="217" t="n">
        <v>1605204000</v>
      </c>
      <c r="F598" s="193" t="s">
        <v>5068</v>
      </c>
      <c r="G598" s="223" t="s">
        <v>5069</v>
      </c>
      <c r="H598" s="19" t="n">
        <f aca="false">LEN(A598)</f>
        <v>18</v>
      </c>
    </row>
    <row r="599" customFormat="false" ht="27" hidden="false" customHeight="false" outlineLevel="0" collapsed="false">
      <c r="A599" s="193" t="s">
        <v>3430</v>
      </c>
      <c r="B599" s="193" t="s">
        <v>3686</v>
      </c>
      <c r="C599" s="192" t="s">
        <v>1691</v>
      </c>
      <c r="D599" s="192" t="s">
        <v>5070</v>
      </c>
      <c r="E599" s="217" t="n">
        <v>600707000</v>
      </c>
      <c r="F599" s="193" t="s">
        <v>5071</v>
      </c>
      <c r="G599" s="223" t="s">
        <v>5072</v>
      </c>
      <c r="H599" s="19" t="n">
        <f aca="false">LEN(A599)</f>
        <v>17</v>
      </c>
    </row>
    <row r="600" customFormat="false" ht="27" hidden="false" customHeight="false" outlineLevel="0" collapsed="false">
      <c r="A600" s="193" t="s">
        <v>3431</v>
      </c>
      <c r="B600" s="193" t="s">
        <v>3686</v>
      </c>
      <c r="C600" s="192" t="s">
        <v>1694</v>
      </c>
      <c r="D600" s="192" t="s">
        <v>5073</v>
      </c>
      <c r="E600" s="217" t="n">
        <v>2802206000</v>
      </c>
      <c r="F600" s="193" t="s">
        <v>5074</v>
      </c>
      <c r="G600" s="223" t="s">
        <v>5075</v>
      </c>
      <c r="H600" s="19" t="n">
        <f aca="false">LEN(A600)</f>
        <v>32</v>
      </c>
    </row>
    <row r="601" customFormat="false" ht="27" hidden="false" customHeight="false" outlineLevel="0" collapsed="false">
      <c r="A601" s="193" t="s">
        <v>3432</v>
      </c>
      <c r="B601" s="193" t="s">
        <v>3686</v>
      </c>
      <c r="C601" s="192" t="s">
        <v>1697</v>
      </c>
      <c r="D601" s="192" t="s">
        <v>5076</v>
      </c>
      <c r="E601" s="217" t="n">
        <v>2501207000</v>
      </c>
      <c r="F601" s="193" t="s">
        <v>5077</v>
      </c>
      <c r="G601" s="223" t="s">
        <v>5078</v>
      </c>
      <c r="H601" s="19" t="n">
        <f aca="false">LEN(A601)</f>
        <v>31</v>
      </c>
    </row>
    <row r="602" customFormat="false" ht="27" hidden="false" customHeight="false" outlineLevel="0" collapsed="false">
      <c r="A602" s="193" t="s">
        <v>3433</v>
      </c>
      <c r="B602" s="193" t="s">
        <v>3686</v>
      </c>
      <c r="C602" s="192" t="s">
        <v>1700</v>
      </c>
      <c r="D602" s="192" t="s">
        <v>5079</v>
      </c>
      <c r="E602" s="217" t="s">
        <v>5080</v>
      </c>
      <c r="F602" s="193" t="s">
        <v>5081</v>
      </c>
      <c r="G602" s="223" t="s">
        <v>5082</v>
      </c>
      <c r="H602" s="19" t="n">
        <f aca="false">LEN(A602)</f>
        <v>23</v>
      </c>
    </row>
    <row r="603" customFormat="false" ht="27" hidden="false" customHeight="false" outlineLevel="0" collapsed="false">
      <c r="A603" s="193" t="s">
        <v>3434</v>
      </c>
      <c r="B603" s="193" t="s">
        <v>3686</v>
      </c>
      <c r="C603" s="192" t="s">
        <v>1703</v>
      </c>
      <c r="D603" s="192" t="s">
        <v>5083</v>
      </c>
      <c r="E603" s="217" t="n">
        <v>900201100</v>
      </c>
      <c r="F603" s="193" t="s">
        <v>5084</v>
      </c>
      <c r="G603" s="223" t="s">
        <v>5085</v>
      </c>
      <c r="H603" s="19" t="n">
        <f aca="false">LEN(A603)</f>
        <v>27</v>
      </c>
    </row>
    <row r="604" customFormat="false" ht="27" hidden="false" customHeight="false" outlineLevel="0" collapsed="false">
      <c r="A604" s="193" t="s">
        <v>3435</v>
      </c>
      <c r="B604" s="193" t="s">
        <v>3686</v>
      </c>
      <c r="C604" s="192" t="s">
        <v>1706</v>
      </c>
      <c r="D604" s="192" t="s">
        <v>5086</v>
      </c>
      <c r="E604" s="217" t="n">
        <v>1902101000</v>
      </c>
      <c r="F604" s="193" t="s">
        <v>5087</v>
      </c>
      <c r="G604" s="223" t="s">
        <v>5088</v>
      </c>
      <c r="H604" s="19" t="n">
        <f aca="false">LEN(A604)</f>
        <v>21</v>
      </c>
    </row>
    <row r="605" customFormat="false" ht="27" hidden="false" customHeight="false" outlineLevel="0" collapsed="false">
      <c r="A605" s="193" t="s">
        <v>3410</v>
      </c>
      <c r="B605" s="193" t="s">
        <v>3686</v>
      </c>
      <c r="C605" s="192" t="s">
        <v>1709</v>
      </c>
      <c r="D605" s="192" t="s">
        <v>5019</v>
      </c>
      <c r="E605" s="217" t="n">
        <v>2802511000</v>
      </c>
      <c r="F605" s="193" t="s">
        <v>5020</v>
      </c>
      <c r="G605" s="223" t="s">
        <v>5021</v>
      </c>
      <c r="H605" s="19" t="n">
        <f aca="false">LEN(A605)</f>
        <v>20</v>
      </c>
    </row>
    <row r="606" customFormat="false" ht="27" hidden="false" customHeight="false" outlineLevel="0" collapsed="false">
      <c r="A606" s="193" t="s">
        <v>3436</v>
      </c>
      <c r="B606" s="193" t="s">
        <v>3686</v>
      </c>
      <c r="C606" s="192" t="s">
        <v>1712</v>
      </c>
      <c r="D606" s="192" t="s">
        <v>5089</v>
      </c>
      <c r="E606" s="217" t="n">
        <v>2604318000</v>
      </c>
      <c r="F606" s="193" t="s">
        <v>5090</v>
      </c>
      <c r="G606" s="223" t="s">
        <v>5091</v>
      </c>
      <c r="H606" s="19" t="n">
        <f aca="false">LEN(A606)</f>
        <v>36</v>
      </c>
    </row>
    <row r="607" customFormat="false" ht="27" hidden="false" customHeight="false" outlineLevel="0" collapsed="false">
      <c r="A607" s="193" t="s">
        <v>3437</v>
      </c>
      <c r="B607" s="193" t="s">
        <v>3686</v>
      </c>
      <c r="C607" s="192" t="s">
        <v>1715</v>
      </c>
      <c r="D607" s="192" t="s">
        <v>5092</v>
      </c>
      <c r="E607" s="217" t="n">
        <v>2802717000</v>
      </c>
      <c r="F607" s="193" t="s">
        <v>5093</v>
      </c>
      <c r="G607" s="223" t="s">
        <v>5094</v>
      </c>
      <c r="H607" s="19" t="n">
        <f aca="false">LEN(A607)</f>
        <v>25</v>
      </c>
    </row>
    <row r="608" customFormat="false" ht="40.5" hidden="false" customHeight="false" outlineLevel="0" collapsed="false">
      <c r="A608" s="193" t="s">
        <v>3439</v>
      </c>
      <c r="B608" s="193" t="s">
        <v>3686</v>
      </c>
      <c r="C608" s="192" t="s">
        <v>1721</v>
      </c>
      <c r="D608" s="192" t="s">
        <v>5095</v>
      </c>
      <c r="E608" s="217" t="n">
        <v>502551000</v>
      </c>
      <c r="F608" s="193" t="s">
        <v>5096</v>
      </c>
      <c r="G608" s="223" t="s">
        <v>5097</v>
      </c>
      <c r="H608" s="19" t="n">
        <f aca="false">LEN(A608)</f>
        <v>27</v>
      </c>
    </row>
    <row r="609" customFormat="false" ht="27" hidden="false" customHeight="false" outlineLevel="0" collapsed="false">
      <c r="A609" s="193" t="s">
        <v>3440</v>
      </c>
      <c r="B609" s="193" t="s">
        <v>3686</v>
      </c>
      <c r="C609" s="192" t="s">
        <v>1724</v>
      </c>
      <c r="D609" s="192" t="s">
        <v>5098</v>
      </c>
      <c r="E609" s="217" t="n">
        <v>3105902000</v>
      </c>
      <c r="F609" s="193" t="s">
        <v>5099</v>
      </c>
      <c r="G609" s="223" t="s">
        <v>5100</v>
      </c>
      <c r="H609" s="19" t="n">
        <f aca="false">LEN(A609)</f>
        <v>30</v>
      </c>
    </row>
    <row r="610" customFormat="false" ht="27" hidden="false" customHeight="false" outlineLevel="0" collapsed="false">
      <c r="A610" s="193" t="s">
        <v>3441</v>
      </c>
      <c r="B610" s="193" t="s">
        <v>3686</v>
      </c>
      <c r="C610" s="192" t="s">
        <v>1727</v>
      </c>
      <c r="D610" s="192" t="s">
        <v>5101</v>
      </c>
      <c r="E610" s="217" t="s">
        <v>4146</v>
      </c>
      <c r="F610" s="193" t="s">
        <v>5102</v>
      </c>
      <c r="G610" s="223" t="s">
        <v>5103</v>
      </c>
      <c r="H610" s="19" t="n">
        <f aca="false">LEN(A610)</f>
        <v>24</v>
      </c>
    </row>
    <row r="611" customFormat="false" ht="27" hidden="false" customHeight="false" outlineLevel="0" collapsed="false">
      <c r="A611" s="193" t="s">
        <v>3442</v>
      </c>
      <c r="B611" s="193" t="s">
        <v>3686</v>
      </c>
      <c r="C611" s="192" t="s">
        <v>1733</v>
      </c>
      <c r="D611" s="192" t="s">
        <v>5104</v>
      </c>
      <c r="E611" s="217" t="s">
        <v>4152</v>
      </c>
      <c r="F611" s="193" t="s">
        <v>5105</v>
      </c>
      <c r="G611" s="223" t="s">
        <v>5106</v>
      </c>
      <c r="H611" s="19" t="n">
        <f aca="false">LEN(A611)</f>
        <v>22</v>
      </c>
    </row>
    <row r="612" customFormat="false" ht="27" hidden="false" customHeight="false" outlineLevel="0" collapsed="false">
      <c r="A612" s="193" t="s">
        <v>3443</v>
      </c>
      <c r="B612" s="193" t="s">
        <v>3686</v>
      </c>
      <c r="C612" s="192" t="s">
        <v>1736</v>
      </c>
      <c r="D612" s="192" t="s">
        <v>5107</v>
      </c>
      <c r="E612" s="217" t="n">
        <v>2007902000</v>
      </c>
      <c r="F612" s="193" t="s">
        <v>5108</v>
      </c>
      <c r="G612" s="223" t="s">
        <v>5109</v>
      </c>
      <c r="H612" s="19" t="n">
        <f aca="false">LEN(A612)</f>
        <v>19</v>
      </c>
    </row>
    <row r="613" customFormat="false" ht="27" hidden="false" customHeight="false" outlineLevel="0" collapsed="false">
      <c r="A613" s="193" t="s">
        <v>3446</v>
      </c>
      <c r="B613" s="193" t="s">
        <v>3686</v>
      </c>
      <c r="C613" s="192" t="s">
        <v>1745</v>
      </c>
      <c r="D613" s="192" t="s">
        <v>5110</v>
      </c>
      <c r="E613" s="217" t="s">
        <v>4166</v>
      </c>
      <c r="F613" s="193" t="s">
        <v>5111</v>
      </c>
      <c r="G613" s="223" t="s">
        <v>5112</v>
      </c>
      <c r="H613" s="19" t="n">
        <f aca="false">LEN(A613)</f>
        <v>24</v>
      </c>
    </row>
    <row r="614" customFormat="false" ht="27" hidden="false" customHeight="false" outlineLevel="0" collapsed="false">
      <c r="A614" s="193" t="s">
        <v>3447</v>
      </c>
      <c r="B614" s="193" t="s">
        <v>3686</v>
      </c>
      <c r="C614" s="192" t="s">
        <v>1748</v>
      </c>
      <c r="D614" s="192" t="s">
        <v>5113</v>
      </c>
      <c r="E614" s="217" t="s">
        <v>4170</v>
      </c>
      <c r="F614" s="193" t="s">
        <v>5114</v>
      </c>
      <c r="G614" s="223" t="s">
        <v>5115</v>
      </c>
      <c r="H614" s="19" t="n">
        <f aca="false">LEN(A614)</f>
        <v>23</v>
      </c>
    </row>
    <row r="615" customFormat="false" ht="27" hidden="false" customHeight="false" outlineLevel="0" collapsed="false">
      <c r="A615" s="193" t="s">
        <v>3449</v>
      </c>
      <c r="B615" s="193" t="s">
        <v>3686</v>
      </c>
      <c r="C615" s="192" t="s">
        <v>1754</v>
      </c>
      <c r="D615" s="192" t="s">
        <v>5116</v>
      </c>
      <c r="E615" s="217" t="s">
        <v>5117</v>
      </c>
      <c r="F615" s="193" t="s">
        <v>5118</v>
      </c>
      <c r="G615" s="223" t="s">
        <v>5119</v>
      </c>
      <c r="H615" s="19" t="n">
        <f aca="false">LEN(A615)</f>
        <v>21</v>
      </c>
    </row>
    <row r="616" customFormat="false" ht="27" hidden="false" customHeight="false" outlineLevel="0" collapsed="false">
      <c r="A616" s="193" t="s">
        <v>3451</v>
      </c>
      <c r="B616" s="193" t="s">
        <v>3686</v>
      </c>
      <c r="C616" s="192" t="s">
        <v>1763</v>
      </c>
      <c r="D616" s="192" t="s">
        <v>5120</v>
      </c>
      <c r="E616" s="217" t="n">
        <v>3018902000</v>
      </c>
      <c r="F616" s="193" t="s">
        <v>5121</v>
      </c>
      <c r="G616" s="223" t="s">
        <v>5122</v>
      </c>
      <c r="H616" s="19" t="n">
        <f aca="false">LEN(A616)</f>
        <v>19</v>
      </c>
    </row>
    <row r="617" customFormat="false" ht="27" hidden="false" customHeight="false" outlineLevel="0" collapsed="false">
      <c r="A617" s="193" t="s">
        <v>3452</v>
      </c>
      <c r="B617" s="193" t="s">
        <v>3686</v>
      </c>
      <c r="C617" s="192" t="s">
        <v>1766</v>
      </c>
      <c r="D617" s="192" t="s">
        <v>5123</v>
      </c>
      <c r="E617" s="217" t="s">
        <v>4187</v>
      </c>
      <c r="F617" s="193" t="s">
        <v>5124</v>
      </c>
      <c r="G617" s="223" t="s">
        <v>5125</v>
      </c>
      <c r="H617" s="19" t="n">
        <f aca="false">LEN(A617)</f>
        <v>22</v>
      </c>
    </row>
    <row r="618" customFormat="false" ht="27" hidden="false" customHeight="false" outlineLevel="0" collapsed="false">
      <c r="A618" s="193" t="s">
        <v>3438</v>
      </c>
      <c r="B618" s="193" t="s">
        <v>3686</v>
      </c>
      <c r="C618" s="192" t="s">
        <v>1718</v>
      </c>
      <c r="D618" s="192" t="s">
        <v>5126</v>
      </c>
      <c r="E618" s="217" t="s">
        <v>5127</v>
      </c>
      <c r="F618" s="193" t="s">
        <v>5128</v>
      </c>
      <c r="G618" s="223" t="s">
        <v>5129</v>
      </c>
      <c r="H618" s="19" t="n">
        <f aca="false">LEN(A618)</f>
        <v>22</v>
      </c>
    </row>
    <row r="619" customFormat="false" ht="27" hidden="false" customHeight="false" outlineLevel="0" collapsed="false">
      <c r="A619" s="193" t="s">
        <v>3453</v>
      </c>
      <c r="B619" s="193" t="s">
        <v>3686</v>
      </c>
      <c r="C619" s="192" t="s">
        <v>1730</v>
      </c>
      <c r="D619" s="192" t="s">
        <v>5130</v>
      </c>
      <c r="E619" s="217" t="n">
        <v>800502000</v>
      </c>
      <c r="F619" s="193" t="s">
        <v>5131</v>
      </c>
      <c r="G619" s="223" t="s">
        <v>5132</v>
      </c>
      <c r="H619" s="19" t="n">
        <f aca="false">LEN(A619)</f>
        <v>28</v>
      </c>
    </row>
    <row r="620" customFormat="false" ht="27" hidden="false" customHeight="false" outlineLevel="0" collapsed="false">
      <c r="A620" s="193" t="s">
        <v>3444</v>
      </c>
      <c r="B620" s="193" t="s">
        <v>3686</v>
      </c>
      <c r="C620" s="192" t="s">
        <v>1739</v>
      </c>
      <c r="D620" s="192" t="s">
        <v>5133</v>
      </c>
      <c r="E620" s="217" t="n">
        <v>2402801000</v>
      </c>
      <c r="F620" s="193" t="s">
        <v>5134</v>
      </c>
      <c r="G620" s="223" t="s">
        <v>5135</v>
      </c>
      <c r="H620" s="19" t="n">
        <f aca="false">LEN(A620)</f>
        <v>21</v>
      </c>
    </row>
    <row r="621" customFormat="false" ht="27" hidden="false" customHeight="false" outlineLevel="0" collapsed="false">
      <c r="A621" s="193" t="s">
        <v>3445</v>
      </c>
      <c r="B621" s="193" t="s">
        <v>3686</v>
      </c>
      <c r="C621" s="192" t="s">
        <v>1742</v>
      </c>
      <c r="D621" s="192" t="s">
        <v>5136</v>
      </c>
      <c r="E621" s="217" t="s">
        <v>4161</v>
      </c>
      <c r="F621" s="193" t="s">
        <v>5137</v>
      </c>
      <c r="G621" s="223" t="s">
        <v>5138</v>
      </c>
      <c r="H621" s="19" t="n">
        <f aca="false">LEN(A621)</f>
        <v>21</v>
      </c>
    </row>
    <row r="622" customFormat="false" ht="27" hidden="false" customHeight="false" outlineLevel="0" collapsed="false">
      <c r="A622" s="193" t="s">
        <v>3448</v>
      </c>
      <c r="B622" s="193" t="s">
        <v>3686</v>
      </c>
      <c r="C622" s="192" t="s">
        <v>1751</v>
      </c>
      <c r="D622" s="192" t="s">
        <v>5139</v>
      </c>
      <c r="E622" s="217" t="n">
        <v>200304000</v>
      </c>
      <c r="F622" s="193" t="s">
        <v>5140</v>
      </c>
      <c r="G622" s="228" t="s">
        <v>5141</v>
      </c>
      <c r="H622" s="19" t="n">
        <f aca="false">LEN(A622)</f>
        <v>36</v>
      </c>
    </row>
    <row r="623" customFormat="false" ht="27" hidden="false" customHeight="false" outlineLevel="0" collapsed="false">
      <c r="A623" s="193" t="s">
        <v>3450</v>
      </c>
      <c r="B623" s="193" t="s">
        <v>3686</v>
      </c>
      <c r="C623" s="192" t="s">
        <v>1757</v>
      </c>
      <c r="D623" s="192" t="s">
        <v>5142</v>
      </c>
      <c r="E623" s="217" t="s">
        <v>4178</v>
      </c>
      <c r="F623" s="193" t="s">
        <v>5143</v>
      </c>
      <c r="G623" s="223" t="s">
        <v>5144</v>
      </c>
      <c r="H623" s="19" t="n">
        <f aca="false">LEN(A623)</f>
        <v>18</v>
      </c>
    </row>
    <row r="624" customFormat="false" ht="27" hidden="false" customHeight="false" outlineLevel="0" collapsed="false">
      <c r="A624" s="193" t="s">
        <v>3399</v>
      </c>
      <c r="B624" s="193" t="s">
        <v>3686</v>
      </c>
      <c r="C624" s="192" t="s">
        <v>1760</v>
      </c>
      <c r="D624" s="192" t="s">
        <v>5145</v>
      </c>
      <c r="E624" s="217" t="s">
        <v>5146</v>
      </c>
      <c r="F624" s="193" t="s">
        <v>5147</v>
      </c>
      <c r="G624" s="223" t="s">
        <v>5148</v>
      </c>
      <c r="H624" s="19" t="n">
        <f aca="false">LEN(A624)</f>
        <v>19</v>
      </c>
    </row>
    <row r="625" customFormat="false" ht="27" hidden="false" customHeight="false" outlineLevel="0" collapsed="false">
      <c r="A625" s="193" t="s">
        <v>3416</v>
      </c>
      <c r="B625" s="193" t="s">
        <v>3686</v>
      </c>
      <c r="C625" s="192" t="s">
        <v>1649</v>
      </c>
      <c r="D625" s="192" t="s">
        <v>5149</v>
      </c>
      <c r="E625" s="217" t="s">
        <v>4066</v>
      </c>
      <c r="F625" s="193" t="s">
        <v>5150</v>
      </c>
      <c r="G625" s="223" t="s">
        <v>5151</v>
      </c>
      <c r="H625" s="19" t="n">
        <f aca="false">LEN(A625)</f>
        <v>33</v>
      </c>
    </row>
    <row r="626" customFormat="false" ht="27" hidden="false" customHeight="false" outlineLevel="0" collapsed="false">
      <c r="A626" s="193" t="s">
        <v>3417</v>
      </c>
      <c r="B626" s="193" t="s">
        <v>3686</v>
      </c>
      <c r="C626" s="192" t="s">
        <v>1655</v>
      </c>
      <c r="D626" s="192" t="s">
        <v>5152</v>
      </c>
      <c r="E626" s="217" t="n">
        <v>710201000</v>
      </c>
      <c r="F626" s="193" t="s">
        <v>5153</v>
      </c>
      <c r="G626" s="223" t="s">
        <v>5154</v>
      </c>
      <c r="H626" s="19" t="n">
        <f aca="false">LEN(A626)</f>
        <v>24</v>
      </c>
    </row>
    <row r="627" customFormat="false" ht="27" hidden="false" customHeight="false" outlineLevel="0" collapsed="false">
      <c r="A627" s="193" t="s">
        <v>3390</v>
      </c>
      <c r="B627" s="193" t="s">
        <v>3686</v>
      </c>
      <c r="C627" s="192" t="s">
        <v>5155</v>
      </c>
      <c r="D627" s="192" t="s">
        <v>5156</v>
      </c>
      <c r="E627" s="217" t="n">
        <v>100901000</v>
      </c>
      <c r="F627" s="193" t="s">
        <v>5157</v>
      </c>
      <c r="G627" s="223" t="s">
        <v>5158</v>
      </c>
      <c r="H627" s="19" t="n">
        <f aca="false">LEN(A627)</f>
        <v>22</v>
      </c>
    </row>
    <row r="628" customFormat="false" ht="27" hidden="false" customHeight="false" outlineLevel="0" collapsed="false">
      <c r="A628" s="193" t="s">
        <v>3412</v>
      </c>
      <c r="B628" s="193" t="s">
        <v>3686</v>
      </c>
      <c r="C628" s="192" t="s">
        <v>1772</v>
      </c>
      <c r="D628" s="192" t="s">
        <v>5159</v>
      </c>
      <c r="E628" s="217" t="n">
        <v>200410000</v>
      </c>
      <c r="F628" s="193" t="s">
        <v>5160</v>
      </c>
      <c r="G628" s="223" t="s">
        <v>5161</v>
      </c>
      <c r="H628" s="19" t="n">
        <f aca="false">LEN(A628)</f>
        <v>17</v>
      </c>
    </row>
    <row r="629" customFormat="false" ht="27" hidden="false" customHeight="false" outlineLevel="0" collapsed="false">
      <c r="A629" s="193" t="s">
        <v>3391</v>
      </c>
      <c r="B629" s="193" t="s">
        <v>3686</v>
      </c>
      <c r="C629" s="192" t="s">
        <v>1775</v>
      </c>
      <c r="D629" s="192" t="s">
        <v>5162</v>
      </c>
      <c r="E629" s="217" t="n">
        <v>200402000</v>
      </c>
      <c r="F629" s="193" t="s">
        <v>5163</v>
      </c>
      <c r="G629" s="223" t="s">
        <v>5164</v>
      </c>
      <c r="H629" s="19" t="n">
        <f aca="false">LEN(A629)</f>
        <v>27</v>
      </c>
    </row>
    <row r="630" customFormat="false" ht="27" hidden="false" customHeight="false" outlineLevel="0" collapsed="false">
      <c r="A630" s="193" t="s">
        <v>3392</v>
      </c>
      <c r="B630" s="193" t="s">
        <v>3686</v>
      </c>
      <c r="C630" s="192" t="s">
        <v>5165</v>
      </c>
      <c r="D630" s="192" t="s">
        <v>5166</v>
      </c>
      <c r="E630" s="217" t="n">
        <v>300301000</v>
      </c>
      <c r="F630" s="193" t="s">
        <v>5167</v>
      </c>
      <c r="G630" s="223" t="s">
        <v>5168</v>
      </c>
      <c r="H630" s="19" t="n">
        <f aca="false">LEN(A630)</f>
        <v>20</v>
      </c>
    </row>
    <row r="631" customFormat="false" ht="27" hidden="false" customHeight="false" outlineLevel="0" collapsed="false">
      <c r="A631" s="193" t="s">
        <v>3393</v>
      </c>
      <c r="B631" s="193" t="s">
        <v>3686</v>
      </c>
      <c r="C631" s="192" t="s">
        <v>1781</v>
      </c>
      <c r="D631" s="192" t="s">
        <v>5169</v>
      </c>
      <c r="E631" s="217" t="n">
        <v>400256000</v>
      </c>
      <c r="F631" s="193" t="s">
        <v>5170</v>
      </c>
      <c r="G631" s="223" t="s">
        <v>5171</v>
      </c>
      <c r="H631" s="19" t="n">
        <f aca="false">LEN(A631)</f>
        <v>35</v>
      </c>
    </row>
    <row r="632" customFormat="false" ht="27" hidden="false" customHeight="false" outlineLevel="0" collapsed="false">
      <c r="A632" s="193" t="s">
        <v>3398</v>
      </c>
      <c r="B632" s="193" t="s">
        <v>3686</v>
      </c>
      <c r="C632" s="192" t="s">
        <v>1796</v>
      </c>
      <c r="D632" s="192" t="s">
        <v>5172</v>
      </c>
      <c r="E632" s="217" t="n">
        <v>503001101</v>
      </c>
      <c r="F632" s="193" t="s">
        <v>5173</v>
      </c>
      <c r="G632" s="223" t="s">
        <v>5174</v>
      </c>
      <c r="H632" s="19" t="n">
        <f aca="false">LEN(A632)</f>
        <v>29</v>
      </c>
    </row>
    <row r="633" s="201" customFormat="true" ht="27" hidden="false" customHeight="false" outlineLevel="0" collapsed="false">
      <c r="A633" s="193" t="s">
        <v>3399</v>
      </c>
      <c r="B633" s="193" t="s">
        <v>3686</v>
      </c>
      <c r="C633" s="192" t="s">
        <v>1799</v>
      </c>
      <c r="D633" s="192" t="s">
        <v>5175</v>
      </c>
      <c r="E633" s="217" t="n">
        <v>503501000</v>
      </c>
      <c r="F633" s="193" t="s">
        <v>5176</v>
      </c>
      <c r="G633" s="223"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3" t="s">
        <v>3488</v>
      </c>
      <c r="B634" s="193" t="s">
        <v>3686</v>
      </c>
      <c r="C634" s="192" t="s">
        <v>1802</v>
      </c>
      <c r="D634" s="192" t="s">
        <v>5177</v>
      </c>
      <c r="E634" s="230" t="s">
        <v>4139</v>
      </c>
      <c r="F634" s="193" t="s">
        <v>5178</v>
      </c>
      <c r="G634" s="229" t="s">
        <v>5179</v>
      </c>
      <c r="H634" s="19" t="n">
        <f aca="false">LEN(A634)</f>
        <v>29</v>
      </c>
    </row>
    <row r="635" customFormat="false" ht="27" hidden="false" customHeight="false" outlineLevel="0" collapsed="false">
      <c r="A635" s="193" t="s">
        <v>3400</v>
      </c>
      <c r="B635" s="193" t="s">
        <v>3686</v>
      </c>
      <c r="C635" s="192" t="s">
        <v>1805</v>
      </c>
      <c r="D635" s="192" t="s">
        <v>5180</v>
      </c>
      <c r="E635" s="217" t="n">
        <v>600208000</v>
      </c>
      <c r="F635" s="193" t="s">
        <v>5181</v>
      </c>
      <c r="G635" s="223" t="s">
        <v>5182</v>
      </c>
      <c r="H635" s="19" t="n">
        <f aca="false">LEN(A635)</f>
        <v>24</v>
      </c>
    </row>
    <row r="636" customFormat="false" ht="27" hidden="false" customHeight="false" outlineLevel="0" collapsed="false">
      <c r="A636" s="193" t="s">
        <v>3394</v>
      </c>
      <c r="B636" s="193" t="s">
        <v>3686</v>
      </c>
      <c r="C636" s="192" t="s">
        <v>1784</v>
      </c>
      <c r="D636" s="192" t="s">
        <v>5183</v>
      </c>
      <c r="E636" s="217" t="n">
        <v>710101101</v>
      </c>
      <c r="F636" s="193" t="s">
        <v>5184</v>
      </c>
      <c r="G636" s="223" t="s">
        <v>5185</v>
      </c>
      <c r="H636" s="19" t="n">
        <f aca="false">LEN(A636)</f>
        <v>21</v>
      </c>
    </row>
    <row r="637" customFormat="false" ht="27" hidden="false" customHeight="false" outlineLevel="0" collapsed="false">
      <c r="A637" s="193" t="s">
        <v>3395</v>
      </c>
      <c r="B637" s="193" t="s">
        <v>3686</v>
      </c>
      <c r="C637" s="192" t="s">
        <v>1787</v>
      </c>
      <c r="D637" s="192" t="s">
        <v>5186</v>
      </c>
      <c r="E637" s="217" t="n">
        <v>708901000</v>
      </c>
      <c r="F637" s="193" t="s">
        <v>5187</v>
      </c>
      <c r="G637" s="223" t="s">
        <v>5188</v>
      </c>
      <c r="H637" s="19" t="n">
        <f aca="false">LEN(A637)</f>
        <v>30</v>
      </c>
    </row>
    <row r="638" customFormat="false" ht="27" hidden="false" customHeight="false" outlineLevel="0" collapsed="false">
      <c r="A638" s="193" t="s">
        <v>3396</v>
      </c>
      <c r="B638" s="193" t="s">
        <v>3686</v>
      </c>
      <c r="C638" s="192" t="s">
        <v>1790</v>
      </c>
      <c r="D638" s="192" t="s">
        <v>5189</v>
      </c>
      <c r="E638" s="217" t="s">
        <v>4240</v>
      </c>
      <c r="F638" s="193" t="s">
        <v>5190</v>
      </c>
      <c r="G638" s="223" t="s">
        <v>5191</v>
      </c>
      <c r="H638" s="19" t="n">
        <f aca="false">LEN(A638)</f>
        <v>19</v>
      </c>
    </row>
    <row r="639" customFormat="false" ht="27" hidden="false" customHeight="false" outlineLevel="0" collapsed="false">
      <c r="A639" s="193" t="s">
        <v>3397</v>
      </c>
      <c r="B639" s="193" t="s">
        <v>3686</v>
      </c>
      <c r="C639" s="192" t="s">
        <v>1793</v>
      </c>
      <c r="D639" s="192" t="s">
        <v>5192</v>
      </c>
      <c r="E639" s="217" t="s">
        <v>3764</v>
      </c>
      <c r="F639" s="193" t="s">
        <v>5193</v>
      </c>
      <c r="G639" s="223" t="s">
        <v>5194</v>
      </c>
      <c r="H639" s="19" t="n">
        <f aca="false">LEN(A639)</f>
        <v>23</v>
      </c>
    </row>
    <row r="640" customFormat="false" ht="27" hidden="false" customHeight="false" outlineLevel="0" collapsed="false">
      <c r="A640" s="193" t="s">
        <v>3490</v>
      </c>
      <c r="B640" s="193" t="s">
        <v>3686</v>
      </c>
      <c r="C640" s="192" t="s">
        <v>1652</v>
      </c>
      <c r="D640" s="192" t="s">
        <v>5195</v>
      </c>
      <c r="E640" s="217" t="n">
        <v>400350000</v>
      </c>
      <c r="F640" s="193" t="s">
        <v>5196</v>
      </c>
      <c r="G640" s="223" t="s">
        <v>5197</v>
      </c>
      <c r="H640" s="19" t="n">
        <f aca="false">LEN(A640)</f>
        <v>27</v>
      </c>
    </row>
    <row r="641" customFormat="false" ht="27" hidden="false" customHeight="false" outlineLevel="0" collapsed="false">
      <c r="A641" s="193" t="s">
        <v>3483</v>
      </c>
      <c r="B641" s="193" t="s">
        <v>3686</v>
      </c>
      <c r="C641" s="192" t="s">
        <v>1808</v>
      </c>
      <c r="D641" s="192" t="s">
        <v>5198</v>
      </c>
      <c r="E641" s="217" t="n">
        <v>901601101</v>
      </c>
      <c r="F641" s="193" t="s">
        <v>5199</v>
      </c>
      <c r="G641" s="223" t="s">
        <v>5200</v>
      </c>
      <c r="H641" s="19" t="n">
        <f aca="false">LEN(A641)</f>
        <v>30</v>
      </c>
    </row>
    <row r="642" customFormat="false" ht="27" hidden="false" customHeight="false" outlineLevel="0" collapsed="false">
      <c r="A642" s="193" t="s">
        <v>3484</v>
      </c>
      <c r="B642" s="193" t="s">
        <v>3686</v>
      </c>
      <c r="C642" s="192" t="s">
        <v>1811</v>
      </c>
      <c r="D642" s="192" t="s">
        <v>5201</v>
      </c>
      <c r="E642" s="217" t="n">
        <v>901510109</v>
      </c>
      <c r="F642" s="193" t="s">
        <v>5202</v>
      </c>
      <c r="G642" s="223" t="s">
        <v>5203</v>
      </c>
      <c r="H642" s="19" t="n">
        <f aca="false">LEN(A642)</f>
        <v>27</v>
      </c>
    </row>
    <row r="643" customFormat="false" ht="27" hidden="false" customHeight="false" outlineLevel="0" collapsed="false">
      <c r="A643" s="193" t="s">
        <v>3485</v>
      </c>
      <c r="B643" s="193" t="s">
        <v>3686</v>
      </c>
      <c r="C643" s="192" t="s">
        <v>1814</v>
      </c>
      <c r="D643" s="192" t="s">
        <v>5204</v>
      </c>
      <c r="E643" s="217" t="n">
        <v>900601101</v>
      </c>
      <c r="F643" s="193" t="s">
        <v>5205</v>
      </c>
      <c r="G643" s="223" t="s">
        <v>5206</v>
      </c>
      <c r="H643" s="19" t="n">
        <f aca="false">LEN(A643)</f>
        <v>24</v>
      </c>
    </row>
    <row r="644" customFormat="false" ht="27" hidden="false" customHeight="false" outlineLevel="0" collapsed="false">
      <c r="A644" s="193" t="s">
        <v>3486</v>
      </c>
      <c r="B644" s="193" t="s">
        <v>3686</v>
      </c>
      <c r="C644" s="192" t="s">
        <v>1817</v>
      </c>
      <c r="D644" s="192" t="s">
        <v>5207</v>
      </c>
      <c r="E644" s="217" t="s">
        <v>3775</v>
      </c>
      <c r="F644" s="193" t="s">
        <v>5208</v>
      </c>
      <c r="G644" s="223" t="s">
        <v>5209</v>
      </c>
      <c r="H644" s="19" t="n">
        <f aca="false">LEN(A644)</f>
        <v>23</v>
      </c>
    </row>
    <row r="645" customFormat="false" ht="27" hidden="false" customHeight="false" outlineLevel="0" collapsed="false">
      <c r="A645" s="193" t="s">
        <v>3487</v>
      </c>
      <c r="B645" s="193" t="s">
        <v>3686</v>
      </c>
      <c r="C645" s="192" t="s">
        <v>1820</v>
      </c>
      <c r="D645" s="192" t="s">
        <v>5210</v>
      </c>
      <c r="E645" s="217" t="s">
        <v>5211</v>
      </c>
      <c r="F645" s="193" t="s">
        <v>5212</v>
      </c>
      <c r="G645" s="223" t="s">
        <v>5213</v>
      </c>
      <c r="H645" s="19" t="n">
        <f aca="false">LEN(A645)</f>
        <v>27</v>
      </c>
    </row>
    <row r="646" customFormat="false" ht="27" hidden="false" customHeight="false" outlineLevel="0" collapsed="false">
      <c r="A646" s="193" t="s">
        <v>3520</v>
      </c>
      <c r="B646" s="193" t="s">
        <v>3686</v>
      </c>
      <c r="C646" s="192" t="s">
        <v>1645</v>
      </c>
      <c r="D646" s="192" t="s">
        <v>4927</v>
      </c>
      <c r="E646" s="193" t="n">
        <v>900304000</v>
      </c>
      <c r="F646" s="193" t="s">
        <v>5214</v>
      </c>
      <c r="G646" s="223" t="s">
        <v>5215</v>
      </c>
      <c r="H646" s="19" t="n">
        <f aca="false">LEN(A646)</f>
        <v>29</v>
      </c>
    </row>
    <row r="647" customFormat="false" ht="27" hidden="false" customHeight="false" outlineLevel="0" collapsed="false">
      <c r="A647" s="193" t="s">
        <v>3402</v>
      </c>
      <c r="B647" s="193" t="s">
        <v>3686</v>
      </c>
      <c r="C647" s="192" t="s">
        <v>1823</v>
      </c>
      <c r="D647" s="192" t="s">
        <v>5216</v>
      </c>
      <c r="E647" s="217" t="n">
        <v>1000501000</v>
      </c>
      <c r="F647" s="193" t="s">
        <v>5217</v>
      </c>
      <c r="G647" s="223" t="s">
        <v>5218</v>
      </c>
      <c r="H647" s="19" t="n">
        <f aca="false">LEN(A647)</f>
        <v>31</v>
      </c>
    </row>
    <row r="648" customFormat="false" ht="27" hidden="false" customHeight="false" outlineLevel="0" collapsed="false">
      <c r="A648" s="193" t="s">
        <v>3403</v>
      </c>
      <c r="B648" s="193" t="s">
        <v>3686</v>
      </c>
      <c r="C648" s="192" t="s">
        <v>1826</v>
      </c>
      <c r="D648" s="192" t="s">
        <v>5219</v>
      </c>
      <c r="E648" s="217" t="n">
        <v>1102008000</v>
      </c>
      <c r="F648" s="193" t="s">
        <v>5220</v>
      </c>
      <c r="G648" s="223" t="s">
        <v>5221</v>
      </c>
      <c r="H648" s="19" t="n">
        <f aca="false">LEN(A648)</f>
        <v>30</v>
      </c>
    </row>
    <row r="649" customFormat="false" ht="27" hidden="false" customHeight="false" outlineLevel="0" collapsed="false">
      <c r="A649" s="193" t="s">
        <v>3404</v>
      </c>
      <c r="B649" s="193" t="s">
        <v>3686</v>
      </c>
      <c r="C649" s="192" t="s">
        <v>1829</v>
      </c>
      <c r="D649" s="192" t="s">
        <v>5222</v>
      </c>
      <c r="E649" s="217" t="n">
        <v>1102008000</v>
      </c>
      <c r="F649" s="193" t="s">
        <v>5223</v>
      </c>
      <c r="G649" s="223" t="s">
        <v>5224</v>
      </c>
      <c r="H649" s="19" t="n">
        <f aca="false">LEN(A649)</f>
        <v>29</v>
      </c>
    </row>
    <row r="650" customFormat="false" ht="27" hidden="false" customHeight="false" outlineLevel="0" collapsed="false">
      <c r="A650" s="193" t="s">
        <v>3405</v>
      </c>
      <c r="B650" s="193" t="s">
        <v>3686</v>
      </c>
      <c r="C650" s="192" t="s">
        <v>1832</v>
      </c>
      <c r="D650" s="192" t="s">
        <v>5016</v>
      </c>
      <c r="E650" s="217" t="n">
        <v>1200101101</v>
      </c>
      <c r="F650" s="193" t="s">
        <v>5017</v>
      </c>
      <c r="G650" s="228" t="s">
        <v>5018</v>
      </c>
      <c r="H650" s="19" t="n">
        <f aca="false">LEN(A650)</f>
        <v>32</v>
      </c>
    </row>
    <row r="651" customFormat="false" ht="27" hidden="false" customHeight="false" outlineLevel="0" collapsed="false">
      <c r="A651" s="193" t="s">
        <v>3406</v>
      </c>
      <c r="B651" s="193" t="s">
        <v>3686</v>
      </c>
      <c r="C651" s="192" t="s">
        <v>1835</v>
      </c>
      <c r="D651" s="192" t="s">
        <v>5225</v>
      </c>
      <c r="E651" s="217" t="n">
        <v>1304801000</v>
      </c>
      <c r="F651" s="193" t="s">
        <v>5226</v>
      </c>
      <c r="G651" s="223" t="s">
        <v>5227</v>
      </c>
      <c r="H651" s="19" t="n">
        <f aca="false">LEN(A651)</f>
        <v>23</v>
      </c>
    </row>
    <row r="652" customFormat="false" ht="40.5" hidden="false" customHeight="false" outlineLevel="0" collapsed="false">
      <c r="A652" s="193" t="s">
        <v>3407</v>
      </c>
      <c r="B652" s="193" t="s">
        <v>3686</v>
      </c>
      <c r="C652" s="192" t="s">
        <v>1838</v>
      </c>
      <c r="D652" s="192" t="s">
        <v>5228</v>
      </c>
      <c r="E652" s="217" t="n">
        <v>1403919000</v>
      </c>
      <c r="F652" s="193" t="s">
        <v>5229</v>
      </c>
      <c r="G652" s="223" t="s">
        <v>5230</v>
      </c>
      <c r="H652" s="19" t="n">
        <f aca="false">LEN(A652)</f>
        <v>30</v>
      </c>
    </row>
    <row r="653" customFormat="false" ht="27" hidden="false" customHeight="false" outlineLevel="0" collapsed="false">
      <c r="A653" s="193" t="s">
        <v>3408</v>
      </c>
      <c r="B653" s="193" t="s">
        <v>3686</v>
      </c>
      <c r="C653" s="192" t="s">
        <v>1841</v>
      </c>
      <c r="D653" s="192" t="s">
        <v>5231</v>
      </c>
      <c r="E653" s="217" t="n">
        <v>1403918000</v>
      </c>
      <c r="F653" s="193" t="s">
        <v>5232</v>
      </c>
      <c r="G653" s="223" t="s">
        <v>5233</v>
      </c>
      <c r="H653" s="19" t="n">
        <f aca="false">LEN(A653)</f>
        <v>30</v>
      </c>
    </row>
    <row r="654" customFormat="false" ht="27" hidden="false" customHeight="false" outlineLevel="0" collapsed="false">
      <c r="A654" s="193" t="s">
        <v>3409</v>
      </c>
      <c r="B654" s="193" t="s">
        <v>3686</v>
      </c>
      <c r="C654" s="192" t="s">
        <v>1844</v>
      </c>
      <c r="D654" s="192" t="s">
        <v>5234</v>
      </c>
      <c r="E654" s="217" t="n">
        <v>1412001000</v>
      </c>
      <c r="F654" s="193" t="s">
        <v>5235</v>
      </c>
      <c r="G654" s="223" t="s">
        <v>5236</v>
      </c>
      <c r="H654" s="19" t="n">
        <f aca="false">LEN(A654)</f>
        <v>27</v>
      </c>
    </row>
    <row r="655" customFormat="false" ht="27" hidden="false" customHeight="false" outlineLevel="0" collapsed="false">
      <c r="A655" s="193" t="s">
        <v>3454</v>
      </c>
      <c r="B655" s="193" t="s">
        <v>3686</v>
      </c>
      <c r="C655" s="192" t="s">
        <v>1847</v>
      </c>
      <c r="D655" s="192" t="s">
        <v>5237</v>
      </c>
      <c r="E655" s="217" t="n">
        <v>1505403101</v>
      </c>
      <c r="F655" s="193" t="s">
        <v>5238</v>
      </c>
      <c r="G655" s="223" t="s">
        <v>5239</v>
      </c>
      <c r="H655" s="19" t="n">
        <f aca="false">LEN(A655)</f>
        <v>22</v>
      </c>
    </row>
    <row r="656" customFormat="false" ht="27" hidden="false" customHeight="false" outlineLevel="0" collapsed="false">
      <c r="A656" s="193" t="s">
        <v>3455</v>
      </c>
      <c r="B656" s="193" t="s">
        <v>3686</v>
      </c>
      <c r="C656" s="192" t="s">
        <v>1850</v>
      </c>
      <c r="D656" s="192" t="s">
        <v>5240</v>
      </c>
      <c r="E656" s="217" t="n">
        <v>15104011000</v>
      </c>
      <c r="F656" s="193" t="s">
        <v>5241</v>
      </c>
      <c r="G656" s="223" t="s">
        <v>5242</v>
      </c>
      <c r="H656" s="19" t="n">
        <f aca="false">LEN(A656)</f>
        <v>27</v>
      </c>
    </row>
    <row r="657" customFormat="false" ht="27" hidden="false" customHeight="false" outlineLevel="0" collapsed="false">
      <c r="A657" s="193" t="s">
        <v>3456</v>
      </c>
      <c r="B657" s="193" t="s">
        <v>3686</v>
      </c>
      <c r="C657" s="192" t="s">
        <v>1853</v>
      </c>
      <c r="D657" s="192" t="s">
        <v>5243</v>
      </c>
      <c r="E657" s="217" t="n">
        <v>1605301000</v>
      </c>
      <c r="F657" s="193" t="s">
        <v>5244</v>
      </c>
      <c r="G657" s="228" t="s">
        <v>5245</v>
      </c>
      <c r="H657" s="19" t="n">
        <f aca="false">LEN(A657)</f>
        <v>30</v>
      </c>
    </row>
    <row r="658" customFormat="false" ht="27" hidden="false" customHeight="false" outlineLevel="0" collapsed="false">
      <c r="A658" s="193" t="s">
        <v>3457</v>
      </c>
      <c r="B658" s="193" t="s">
        <v>3686</v>
      </c>
      <c r="C658" s="192" t="s">
        <v>1856</v>
      </c>
      <c r="D658" s="192" t="s">
        <v>5246</v>
      </c>
      <c r="E658" s="217" t="n">
        <v>1700705000</v>
      </c>
      <c r="F658" s="193" t="s">
        <v>5247</v>
      </c>
      <c r="G658" s="223" t="s">
        <v>5248</v>
      </c>
      <c r="H658" s="19" t="n">
        <f aca="false">LEN(A658)</f>
        <v>34</v>
      </c>
    </row>
    <row r="659" customFormat="false" ht="27" hidden="false" customHeight="false" outlineLevel="0" collapsed="false">
      <c r="A659" s="193" t="s">
        <v>3458</v>
      </c>
      <c r="B659" s="193" t="s">
        <v>3686</v>
      </c>
      <c r="C659" s="192" t="s">
        <v>1859</v>
      </c>
      <c r="D659" s="192" t="s">
        <v>5249</v>
      </c>
      <c r="E659" s="217" t="n">
        <v>1801705101</v>
      </c>
      <c r="F659" s="193" t="s">
        <v>5250</v>
      </c>
      <c r="G659" s="223" t="s">
        <v>5251</v>
      </c>
      <c r="H659" s="19" t="n">
        <f aca="false">LEN(A659)</f>
        <v>29</v>
      </c>
    </row>
    <row r="660" customFormat="false" ht="27" hidden="false" customHeight="false" outlineLevel="0" collapsed="false">
      <c r="A660" s="193" t="s">
        <v>3459</v>
      </c>
      <c r="B660" s="193" t="s">
        <v>3686</v>
      </c>
      <c r="C660" s="192" t="s">
        <v>1862</v>
      </c>
      <c r="D660" s="192" t="s">
        <v>5252</v>
      </c>
      <c r="E660" s="217" t="n">
        <v>1903904000</v>
      </c>
      <c r="F660" s="193" t="s">
        <v>5253</v>
      </c>
      <c r="G660" s="223" t="s">
        <v>5254</v>
      </c>
      <c r="H660" s="19" t="n">
        <f aca="false">LEN(A660)</f>
        <v>27</v>
      </c>
    </row>
    <row r="661" customFormat="false" ht="27" hidden="false" customHeight="false" outlineLevel="0" collapsed="false">
      <c r="A661" s="193" t="s">
        <v>3460</v>
      </c>
      <c r="B661" s="193" t="s">
        <v>3686</v>
      </c>
      <c r="C661" s="192" t="s">
        <v>1865</v>
      </c>
      <c r="D661" s="192" t="s">
        <v>5255</v>
      </c>
      <c r="E661" s="217" t="s">
        <v>3834</v>
      </c>
      <c r="F661" s="193" t="s">
        <v>5256</v>
      </c>
      <c r="G661" s="223" t="s">
        <v>5257</v>
      </c>
      <c r="H661" s="19" t="n">
        <f aca="false">LEN(A661)</f>
        <v>32</v>
      </c>
    </row>
    <row r="662" customFormat="false" ht="27" hidden="false" customHeight="false" outlineLevel="0" collapsed="false">
      <c r="A662" s="193" t="s">
        <v>3461</v>
      </c>
      <c r="B662" s="193" t="s">
        <v>3686</v>
      </c>
      <c r="C662" s="192" t="s">
        <v>1868</v>
      </c>
      <c r="D662" s="192" t="s">
        <v>5258</v>
      </c>
      <c r="E662" s="217" t="n">
        <v>1901902000</v>
      </c>
      <c r="F662" s="193" t="s">
        <v>5259</v>
      </c>
      <c r="G662" s="223" t="s">
        <v>5260</v>
      </c>
      <c r="H662" s="19" t="n">
        <f aca="false">LEN(A662)</f>
        <v>25</v>
      </c>
    </row>
    <row r="663" customFormat="false" ht="27" hidden="false" customHeight="false" outlineLevel="0" collapsed="false">
      <c r="A663" s="193" t="s">
        <v>3462</v>
      </c>
      <c r="B663" s="193" t="s">
        <v>3686</v>
      </c>
      <c r="C663" s="192" t="s">
        <v>1871</v>
      </c>
      <c r="D663" s="192" t="s">
        <v>5261</v>
      </c>
      <c r="E663" s="217" t="n">
        <v>2006701000</v>
      </c>
      <c r="F663" s="193" t="s">
        <v>5262</v>
      </c>
      <c r="G663" s="223" t="s">
        <v>5263</v>
      </c>
      <c r="H663" s="19" t="n">
        <f aca="false">LEN(A663)</f>
        <v>15</v>
      </c>
    </row>
    <row r="664" customFormat="false" ht="27" hidden="false" customHeight="false" outlineLevel="0" collapsed="false">
      <c r="A664" s="193" t="s">
        <v>3463</v>
      </c>
      <c r="B664" s="193" t="s">
        <v>3686</v>
      </c>
      <c r="C664" s="192" t="s">
        <v>1874</v>
      </c>
      <c r="D664" s="192" t="s">
        <v>5264</v>
      </c>
      <c r="E664" s="217" t="n">
        <v>2111901000</v>
      </c>
      <c r="F664" s="193" t="s">
        <v>5265</v>
      </c>
      <c r="G664" s="223" t="s">
        <v>5266</v>
      </c>
      <c r="H664" s="19" t="n">
        <f aca="false">LEN(A664)</f>
        <v>23</v>
      </c>
    </row>
    <row r="665" customFormat="false" ht="27" hidden="false" customHeight="false" outlineLevel="0" collapsed="false">
      <c r="A665" s="193" t="s">
        <v>3464</v>
      </c>
      <c r="B665" s="193" t="s">
        <v>3686</v>
      </c>
      <c r="C665" s="192" t="s">
        <v>1877</v>
      </c>
      <c r="D665" s="192" t="s">
        <v>5267</v>
      </c>
      <c r="E665" s="217" t="n">
        <v>2111401000</v>
      </c>
      <c r="F665" s="193" t="s">
        <v>5268</v>
      </c>
      <c r="G665" s="223" t="s">
        <v>5269</v>
      </c>
      <c r="H665" s="19" t="n">
        <f aca="false">LEN(A665)</f>
        <v>26</v>
      </c>
    </row>
    <row r="666" customFormat="false" ht="27" hidden="false" customHeight="false" outlineLevel="0" collapsed="false">
      <c r="A666" s="193" t="s">
        <v>3465</v>
      </c>
      <c r="B666" s="193" t="s">
        <v>3686</v>
      </c>
      <c r="C666" s="192" t="s">
        <v>1880</v>
      </c>
      <c r="D666" s="192" t="s">
        <v>5270</v>
      </c>
      <c r="E666" s="217" t="n">
        <v>2201401101</v>
      </c>
      <c r="F666" s="193" t="s">
        <v>5271</v>
      </c>
      <c r="G666" s="223" t="s">
        <v>5272</v>
      </c>
      <c r="H666" s="19" t="n">
        <f aca="false">LEN(A666)</f>
        <v>26</v>
      </c>
    </row>
    <row r="667" customFormat="false" ht="27" hidden="false" customHeight="false" outlineLevel="0" collapsed="false">
      <c r="A667" s="193" t="s">
        <v>3466</v>
      </c>
      <c r="B667" s="193" t="s">
        <v>3686</v>
      </c>
      <c r="C667" s="192" t="s">
        <v>1883</v>
      </c>
      <c r="D667" s="192" t="s">
        <v>5273</v>
      </c>
      <c r="E667" s="217" t="n">
        <v>2300508103</v>
      </c>
      <c r="F667" s="193" t="s">
        <v>5274</v>
      </c>
      <c r="G667" s="223" t="s">
        <v>5275</v>
      </c>
      <c r="H667" s="19" t="n">
        <f aca="false">LEN(A667)</f>
        <v>34</v>
      </c>
    </row>
    <row r="668" customFormat="false" ht="27" hidden="false" customHeight="false" outlineLevel="0" collapsed="false">
      <c r="A668" s="193" t="s">
        <v>3698</v>
      </c>
      <c r="B668" s="193" t="s">
        <v>3686</v>
      </c>
      <c r="C668" s="192" t="s">
        <v>1949</v>
      </c>
      <c r="D668" s="192" t="s">
        <v>5276</v>
      </c>
      <c r="E668" s="217" t="s">
        <v>3953</v>
      </c>
      <c r="F668" s="193" t="s">
        <v>5277</v>
      </c>
      <c r="G668" s="223" t="s">
        <v>5278</v>
      </c>
      <c r="H668" s="19" t="n">
        <f aca="false">LEN(A668)</f>
        <v>25</v>
      </c>
    </row>
    <row r="669" customFormat="false" ht="27" hidden="false" customHeight="false" outlineLevel="0" collapsed="false">
      <c r="A669" s="193" t="s">
        <v>3657</v>
      </c>
      <c r="B669" s="193" t="s">
        <v>3686</v>
      </c>
      <c r="C669" s="192" t="s">
        <v>1949</v>
      </c>
      <c r="D669" s="192" t="s">
        <v>5279</v>
      </c>
      <c r="E669" s="193" t="n">
        <v>900304000</v>
      </c>
      <c r="F669" s="193" t="s">
        <v>5280</v>
      </c>
      <c r="G669" s="223" t="s">
        <v>5215</v>
      </c>
      <c r="H669" s="19" t="n">
        <f aca="false">LEN(A669)</f>
        <v>29</v>
      </c>
    </row>
    <row r="670" customFormat="false" ht="27" hidden="false" customHeight="false" outlineLevel="0" collapsed="false">
      <c r="A670" s="193" t="s">
        <v>3682</v>
      </c>
      <c r="B670" s="193" t="s">
        <v>3686</v>
      </c>
      <c r="C670" s="192" t="s">
        <v>1949</v>
      </c>
      <c r="D670" s="192" t="s">
        <v>5281</v>
      </c>
      <c r="E670" s="217" t="n">
        <v>900601101</v>
      </c>
      <c r="F670" s="193" t="s">
        <v>5282</v>
      </c>
      <c r="G670" s="223" t="s">
        <v>5283</v>
      </c>
      <c r="H670" s="19" t="n">
        <f aca="false">LEN(A670)</f>
        <v>31</v>
      </c>
    </row>
    <row r="671" customFormat="false" ht="27" hidden="false" customHeight="false" outlineLevel="0" collapsed="false">
      <c r="A671" s="193" t="s">
        <v>3401</v>
      </c>
      <c r="B671" s="193" t="s">
        <v>3686</v>
      </c>
      <c r="C671" s="192" t="s">
        <v>1949</v>
      </c>
      <c r="D671" s="192" t="s">
        <v>5279</v>
      </c>
      <c r="E671" s="193" t="n">
        <v>900304000</v>
      </c>
      <c r="F671" s="193" t="s">
        <v>5284</v>
      </c>
      <c r="G671" s="223" t="s">
        <v>5285</v>
      </c>
      <c r="H671" s="19" t="n">
        <f aca="false">LEN(A671)</f>
        <v>22</v>
      </c>
    </row>
    <row r="672" customFormat="false" ht="27" hidden="false" customHeight="false" outlineLevel="0" collapsed="false">
      <c r="A672" s="193" t="s">
        <v>3467</v>
      </c>
      <c r="B672" s="193" t="s">
        <v>3686</v>
      </c>
      <c r="C672" s="192" t="s">
        <v>1588</v>
      </c>
      <c r="D672" s="192" t="s">
        <v>5286</v>
      </c>
      <c r="E672" s="217" t="n">
        <v>2402801000</v>
      </c>
      <c r="F672" s="193" t="s">
        <v>5287</v>
      </c>
      <c r="G672" s="223" t="s">
        <v>5288</v>
      </c>
      <c r="H672" s="19" t="n">
        <f aca="false">LEN(A672)</f>
        <v>19</v>
      </c>
    </row>
    <row r="673" customFormat="false" ht="27" hidden="false" customHeight="false" outlineLevel="0" collapsed="false">
      <c r="A673" s="193" t="s">
        <v>3468</v>
      </c>
      <c r="B673" s="193" t="s">
        <v>3686</v>
      </c>
      <c r="C673" s="192" t="s">
        <v>1591</v>
      </c>
      <c r="D673" s="192" t="s">
        <v>5289</v>
      </c>
      <c r="E673" s="217" t="n">
        <v>2500610000</v>
      </c>
      <c r="F673" s="193" t="s">
        <v>5290</v>
      </c>
      <c r="G673" s="223" t="s">
        <v>5291</v>
      </c>
      <c r="H673" s="19" t="n">
        <f aca="false">LEN(A673)</f>
        <v>33</v>
      </c>
    </row>
    <row r="674" customFormat="false" ht="27" hidden="false" customHeight="false" outlineLevel="0" collapsed="false">
      <c r="A674" s="193" t="s">
        <v>3469</v>
      </c>
      <c r="B674" s="193" t="s">
        <v>3686</v>
      </c>
      <c r="C674" s="192" t="s">
        <v>1594</v>
      </c>
      <c r="D674" s="192" t="s">
        <v>5292</v>
      </c>
      <c r="E674" s="217" t="n">
        <v>2501204000</v>
      </c>
      <c r="F674" s="193" t="s">
        <v>5293</v>
      </c>
      <c r="G674" s="223" t="s">
        <v>5294</v>
      </c>
      <c r="H674" s="19" t="n">
        <f aca="false">LEN(A674)</f>
        <v>18</v>
      </c>
    </row>
    <row r="675" customFormat="false" ht="27" hidden="false" customHeight="false" outlineLevel="0" collapsed="false">
      <c r="A675" s="193" t="s">
        <v>3470</v>
      </c>
      <c r="B675" s="193" t="s">
        <v>3686</v>
      </c>
      <c r="C675" s="192" t="s">
        <v>1597</v>
      </c>
      <c r="D675" s="192" t="s">
        <v>5295</v>
      </c>
      <c r="E675" s="217" t="s">
        <v>3868</v>
      </c>
      <c r="F675" s="193" t="s">
        <v>5296</v>
      </c>
      <c r="G675" s="223" t="s">
        <v>5297</v>
      </c>
      <c r="H675" s="19" t="n">
        <f aca="false">LEN(A675)</f>
        <v>18</v>
      </c>
    </row>
    <row r="676" customFormat="false" ht="27" hidden="false" customHeight="false" outlineLevel="0" collapsed="false">
      <c r="A676" s="193" t="s">
        <v>3427</v>
      </c>
      <c r="B676" s="193" t="s">
        <v>3686</v>
      </c>
      <c r="C676" s="192" t="s">
        <v>1600</v>
      </c>
      <c r="D676" s="192" t="s">
        <v>5295</v>
      </c>
      <c r="E676" s="217" t="s">
        <v>5298</v>
      </c>
      <c r="F676" s="193" t="s">
        <v>5062</v>
      </c>
      <c r="G676" s="223" t="s">
        <v>5063</v>
      </c>
      <c r="H676" s="19" t="n">
        <f aca="false">LEN(A676)</f>
        <v>22</v>
      </c>
    </row>
    <row r="677" customFormat="false" ht="27" hidden="false" customHeight="false" outlineLevel="0" collapsed="false">
      <c r="A677" s="193" t="s">
        <v>3471</v>
      </c>
      <c r="B677" s="193" t="s">
        <v>3686</v>
      </c>
      <c r="C677" s="192" t="s">
        <v>1603</v>
      </c>
      <c r="D677" s="192" t="s">
        <v>5299</v>
      </c>
      <c r="E677" s="217" t="n">
        <v>2604314000</v>
      </c>
      <c r="F677" s="193" t="s">
        <v>5300</v>
      </c>
      <c r="G677" s="223" t="s">
        <v>5301</v>
      </c>
      <c r="H677" s="19" t="n">
        <f aca="false">LEN(A677)</f>
        <v>18</v>
      </c>
    </row>
    <row r="678" customFormat="false" ht="27" hidden="false" customHeight="false" outlineLevel="0" collapsed="false">
      <c r="A678" s="193" t="s">
        <v>3047</v>
      </c>
      <c r="B678" s="193" t="s">
        <v>3686</v>
      </c>
      <c r="C678" s="192" t="s">
        <v>1943</v>
      </c>
      <c r="D678" s="192" t="s">
        <v>5279</v>
      </c>
      <c r="E678" s="217" t="n">
        <v>900304000</v>
      </c>
      <c r="F678" s="193" t="s">
        <v>5302</v>
      </c>
      <c r="G678" s="228" t="s">
        <v>5303</v>
      </c>
      <c r="H678" s="19" t="n">
        <f aca="false">LEN(A678)</f>
        <v>32</v>
      </c>
    </row>
    <row r="679" customFormat="false" ht="27" hidden="false" customHeight="false" outlineLevel="0" collapsed="false">
      <c r="A679" s="193" t="s">
        <v>3472</v>
      </c>
      <c r="B679" s="193" t="s">
        <v>3686</v>
      </c>
      <c r="C679" s="192" t="s">
        <v>1606</v>
      </c>
      <c r="D679" s="192" t="s">
        <v>5304</v>
      </c>
      <c r="E679" s="217" t="n">
        <v>2701801000</v>
      </c>
      <c r="F679" s="193" t="s">
        <v>5305</v>
      </c>
      <c r="G679" s="223" t="s">
        <v>5306</v>
      </c>
      <c r="H679" s="19" t="n">
        <f aca="false">LEN(A679)</f>
        <v>29</v>
      </c>
    </row>
    <row r="680" customFormat="false" ht="27" hidden="false" customHeight="false" outlineLevel="0" collapsed="false">
      <c r="A680" s="193" t="s">
        <v>3473</v>
      </c>
      <c r="B680" s="193" t="s">
        <v>3686</v>
      </c>
      <c r="C680" s="192" t="s">
        <v>1609</v>
      </c>
      <c r="D680" s="192" t="s">
        <v>5307</v>
      </c>
      <c r="E680" s="217" t="n">
        <v>2804101000</v>
      </c>
      <c r="F680" s="193" t="s">
        <v>5308</v>
      </c>
      <c r="G680" s="223" t="s">
        <v>5309</v>
      </c>
      <c r="H680" s="19" t="n">
        <f aca="false">LEN(A680)</f>
        <v>27</v>
      </c>
    </row>
    <row r="681" customFormat="false" ht="27" hidden="false" customHeight="false" outlineLevel="0" collapsed="false">
      <c r="A681" s="193" t="s">
        <v>3474</v>
      </c>
      <c r="B681" s="193" t="s">
        <v>3686</v>
      </c>
      <c r="C681" s="192" t="s">
        <v>1615</v>
      </c>
      <c r="D681" s="192" t="s">
        <v>5310</v>
      </c>
      <c r="E681" s="217" t="n">
        <v>2802701102</v>
      </c>
      <c r="F681" s="193" t="s">
        <v>5311</v>
      </c>
      <c r="G681" s="223" t="s">
        <v>5312</v>
      </c>
      <c r="H681" s="19" t="n">
        <f aca="false">LEN(A681)</f>
        <v>31</v>
      </c>
    </row>
    <row r="682" customFormat="false" ht="27" hidden="false" customHeight="false" outlineLevel="0" collapsed="false">
      <c r="A682" s="193" t="s">
        <v>3475</v>
      </c>
      <c r="B682" s="193" t="s">
        <v>3686</v>
      </c>
      <c r="C682" s="192" t="s">
        <v>1618</v>
      </c>
      <c r="D682" s="192" t="s">
        <v>5313</v>
      </c>
      <c r="E682" s="217" t="s">
        <v>3892</v>
      </c>
      <c r="F682" s="193" t="s">
        <v>5314</v>
      </c>
      <c r="G682" s="223" t="s">
        <v>5315</v>
      </c>
      <c r="H682" s="19" t="n">
        <f aca="false">LEN(A682)</f>
        <v>26</v>
      </c>
    </row>
    <row r="683" customFormat="false" ht="27" hidden="false" customHeight="false" outlineLevel="0" collapsed="false">
      <c r="A683" s="193" t="s">
        <v>3476</v>
      </c>
      <c r="B683" s="193" t="s">
        <v>3686</v>
      </c>
      <c r="C683" s="192" t="s">
        <v>1621</v>
      </c>
      <c r="D683" s="192" t="s">
        <v>5316</v>
      </c>
      <c r="E683" s="217" t="n">
        <v>2803810000</v>
      </c>
      <c r="F683" s="193" t="s">
        <v>5317</v>
      </c>
      <c r="G683" s="223" t="s">
        <v>5318</v>
      </c>
      <c r="H683" s="19" t="n">
        <f aca="false">LEN(A683)</f>
        <v>24</v>
      </c>
    </row>
    <row r="684" customFormat="false" ht="27" hidden="false" customHeight="false" outlineLevel="0" collapsed="false">
      <c r="A684" s="193" t="s">
        <v>3477</v>
      </c>
      <c r="B684" s="193" t="s">
        <v>3686</v>
      </c>
      <c r="C684" s="192" t="s">
        <v>1624</v>
      </c>
      <c r="D684" s="192" t="s">
        <v>5319</v>
      </c>
      <c r="E684" s="217" t="s">
        <v>3901</v>
      </c>
      <c r="F684" s="193" t="s">
        <v>5320</v>
      </c>
      <c r="G684" s="223" t="s">
        <v>5321</v>
      </c>
      <c r="H684" s="19" t="n">
        <f aca="false">LEN(A684)</f>
        <v>40</v>
      </c>
    </row>
    <row r="685" customFormat="false" ht="27" hidden="false" customHeight="false" outlineLevel="0" collapsed="false">
      <c r="A685" s="193" t="s">
        <v>3478</v>
      </c>
      <c r="B685" s="193" t="s">
        <v>3686</v>
      </c>
      <c r="C685" s="192" t="s">
        <v>1627</v>
      </c>
      <c r="D685" s="192" t="s">
        <v>5322</v>
      </c>
      <c r="E685" s="217" t="n">
        <v>3008701000</v>
      </c>
      <c r="F685" s="193" t="s">
        <v>5323</v>
      </c>
      <c r="G685" s="223" t="s">
        <v>5324</v>
      </c>
      <c r="H685" s="19" t="n">
        <f aca="false">LEN(A685)</f>
        <v>24</v>
      </c>
    </row>
    <row r="686" customFormat="false" ht="27" hidden="false" customHeight="false" outlineLevel="0" collapsed="false">
      <c r="A686" s="193" t="s">
        <v>3479</v>
      </c>
      <c r="B686" s="193" t="s">
        <v>3686</v>
      </c>
      <c r="C686" s="192" t="s">
        <v>1630</v>
      </c>
      <c r="D686" s="192" t="s">
        <v>5325</v>
      </c>
      <c r="E686" s="217" t="n">
        <v>3002801116</v>
      </c>
      <c r="F686" s="193" t="s">
        <v>5326</v>
      </c>
      <c r="G686" s="223" t="s">
        <v>5327</v>
      </c>
      <c r="H686" s="19" t="n">
        <f aca="false">LEN(A686)</f>
        <v>25</v>
      </c>
    </row>
    <row r="687" customFormat="false" ht="27" hidden="false" customHeight="false" outlineLevel="0" collapsed="false">
      <c r="A687" s="193" t="s">
        <v>3480</v>
      </c>
      <c r="B687" s="193" t="s">
        <v>3686</v>
      </c>
      <c r="C687" s="192" t="s">
        <v>1633</v>
      </c>
      <c r="D687" s="192" t="s">
        <v>5328</v>
      </c>
      <c r="E687" s="217" t="n">
        <v>3003901000</v>
      </c>
      <c r="F687" s="193" t="s">
        <v>5329</v>
      </c>
      <c r="G687" s="223" t="s">
        <v>5330</v>
      </c>
      <c r="H687" s="19" t="n">
        <f aca="false">LEN(A687)</f>
        <v>20</v>
      </c>
    </row>
    <row r="688" customFormat="false" ht="27" hidden="false" customHeight="false" outlineLevel="0" collapsed="false">
      <c r="A688" s="193" t="s">
        <v>3481</v>
      </c>
      <c r="B688" s="193" t="s">
        <v>3686</v>
      </c>
      <c r="C688" s="192" t="s">
        <v>1636</v>
      </c>
      <c r="D688" s="192" t="s">
        <v>5331</v>
      </c>
      <c r="E688" s="217" t="n">
        <v>3105001000</v>
      </c>
      <c r="F688" s="193" t="s">
        <v>5332</v>
      </c>
      <c r="G688" s="223" t="s">
        <v>5333</v>
      </c>
      <c r="H688" s="19" t="n">
        <f aca="false">LEN(A688)</f>
        <v>25</v>
      </c>
      <c r="I688" s="190"/>
    </row>
    <row r="689" s="190" customFormat="true" ht="27" hidden="false" customHeight="false" outlineLevel="0" collapsed="false">
      <c r="A689" s="193" t="s">
        <v>3482</v>
      </c>
      <c r="B689" s="193" t="s">
        <v>3686</v>
      </c>
      <c r="C689" s="192" t="s">
        <v>1642</v>
      </c>
      <c r="D689" s="192" t="s">
        <v>5334</v>
      </c>
      <c r="E689" s="217" t="n">
        <v>3205605000</v>
      </c>
      <c r="F689" s="193" t="s">
        <v>5335</v>
      </c>
      <c r="G689" s="223" t="s">
        <v>5336</v>
      </c>
      <c r="H689" s="19" t="n">
        <f aca="false">LEN(A689)</f>
        <v>25</v>
      </c>
      <c r="I689" s="19"/>
    </row>
    <row r="690" customFormat="false" ht="27" hidden="false" customHeight="false" outlineLevel="0" collapsed="false">
      <c r="A690" s="193" t="s">
        <v>3005</v>
      </c>
      <c r="B690" s="193" t="s">
        <v>3664</v>
      </c>
      <c r="C690" s="192" t="s">
        <v>1952</v>
      </c>
      <c r="D690" s="192" t="s">
        <v>5337</v>
      </c>
      <c r="E690" s="217" t="s">
        <v>4614</v>
      </c>
      <c r="F690" s="193" t="s">
        <v>5338</v>
      </c>
      <c r="G690" s="223" t="s">
        <v>5339</v>
      </c>
      <c r="H690" s="19" t="n">
        <f aca="false">LEN(A690)</f>
        <v>18</v>
      </c>
    </row>
    <row r="691" customFormat="false" ht="27" hidden="false" customHeight="false" outlineLevel="0" collapsed="false">
      <c r="A691" s="193" t="s">
        <v>2993</v>
      </c>
      <c r="B691" s="193" t="s">
        <v>3598</v>
      </c>
      <c r="C691" s="192" t="s">
        <v>1955</v>
      </c>
      <c r="D691" s="192" t="s">
        <v>5340</v>
      </c>
      <c r="E691" s="217" t="s">
        <v>4021</v>
      </c>
      <c r="F691" s="193" t="s">
        <v>5341</v>
      </c>
      <c r="G691" s="228" t="s">
        <v>3737</v>
      </c>
      <c r="H691" s="19" t="n">
        <f aca="false">LEN(A691)</f>
        <v>30</v>
      </c>
    </row>
    <row r="692" customFormat="false" ht="27" hidden="false" customHeight="false" outlineLevel="0" collapsed="false">
      <c r="A692" s="193" t="s">
        <v>3015</v>
      </c>
      <c r="B692" s="193" t="s">
        <v>3686</v>
      </c>
      <c r="C692" s="192" t="s">
        <v>5342</v>
      </c>
      <c r="D692" s="192" t="s">
        <v>5343</v>
      </c>
      <c r="E692" s="217" t="s">
        <v>4021</v>
      </c>
      <c r="F692" s="193" t="s">
        <v>5344</v>
      </c>
      <c r="G692" s="223" t="s">
        <v>5345</v>
      </c>
      <c r="H692" s="19" t="n">
        <f aca="false">LEN(A692)</f>
        <v>25</v>
      </c>
    </row>
    <row r="693" customFormat="false" ht="27" hidden="false" customHeight="false" outlineLevel="0" collapsed="false">
      <c r="A693" s="193" t="s">
        <v>3013</v>
      </c>
      <c r="B693" s="193" t="s">
        <v>3686</v>
      </c>
      <c r="C693" s="192" t="s">
        <v>1958</v>
      </c>
      <c r="D693" s="192" t="s">
        <v>5346</v>
      </c>
      <c r="E693" s="217" t="s">
        <v>5347</v>
      </c>
      <c r="F693" s="193" t="s">
        <v>5348</v>
      </c>
      <c r="G693" s="223" t="s">
        <v>5349</v>
      </c>
      <c r="H693" s="19" t="n">
        <f aca="false">LEN(A693)</f>
        <v>23</v>
      </c>
    </row>
    <row r="694" customFormat="false" ht="27" hidden="false" customHeight="false" outlineLevel="0" collapsed="false">
      <c r="A694" s="193" t="s">
        <v>3011</v>
      </c>
      <c r="B694" s="193" t="s">
        <v>3664</v>
      </c>
      <c r="C694" s="192" t="s">
        <v>1961</v>
      </c>
      <c r="D694" s="192" t="s">
        <v>5350</v>
      </c>
      <c r="E694" s="217" t="s">
        <v>3932</v>
      </c>
      <c r="F694" s="193" t="s">
        <v>5351</v>
      </c>
      <c r="G694" s="223" t="s">
        <v>5352</v>
      </c>
      <c r="H694" s="19" t="n">
        <f aca="false">LEN(A694)</f>
        <v>29</v>
      </c>
    </row>
    <row r="695" customFormat="false" ht="27" hidden="false" customHeight="false" outlineLevel="0" collapsed="false">
      <c r="A695" s="193" t="s">
        <v>3012</v>
      </c>
      <c r="B695" s="193" t="s">
        <v>3753</v>
      </c>
      <c r="C695" s="192" t="s">
        <v>1964</v>
      </c>
      <c r="D695" s="192" t="s">
        <v>5353</v>
      </c>
      <c r="E695" s="217" t="n">
        <v>901510106</v>
      </c>
      <c r="F695" s="193" t="s">
        <v>5354</v>
      </c>
      <c r="G695" s="223" t="s">
        <v>5355</v>
      </c>
      <c r="H695" s="19" t="n">
        <f aca="false">LEN(A695)</f>
        <v>22</v>
      </c>
    </row>
    <row r="696" customFormat="false" ht="27" hidden="false" customHeight="false" outlineLevel="0" collapsed="false">
      <c r="A696" s="193" t="s">
        <v>3035</v>
      </c>
      <c r="B696" s="193" t="s">
        <v>3664</v>
      </c>
      <c r="C696" s="192" t="s">
        <v>1970</v>
      </c>
      <c r="D696" s="192" t="s">
        <v>5337</v>
      </c>
      <c r="E696" s="217" t="s">
        <v>4614</v>
      </c>
      <c r="F696" s="193" t="s">
        <v>5356</v>
      </c>
      <c r="G696" s="223" t="s">
        <v>5357</v>
      </c>
      <c r="H696" s="19" t="n">
        <f aca="false">LEN(A696)</f>
        <v>18</v>
      </c>
    </row>
    <row r="697" customFormat="false" ht="27" hidden="false" customHeight="false" outlineLevel="0" collapsed="false">
      <c r="A697" s="193" t="s">
        <v>3014</v>
      </c>
      <c r="B697" s="193" t="s">
        <v>3664</v>
      </c>
      <c r="C697" s="192" t="s">
        <v>1973</v>
      </c>
      <c r="D697" s="192" t="s">
        <v>5358</v>
      </c>
      <c r="E697" s="217" t="n">
        <v>901510107</v>
      </c>
      <c r="F697" s="193" t="s">
        <v>5359</v>
      </c>
      <c r="G697" s="223" t="s">
        <v>5360</v>
      </c>
      <c r="H697" s="19" t="n">
        <f aca="false">LEN(A697)</f>
        <v>21</v>
      </c>
    </row>
    <row r="698" customFormat="false" ht="27" hidden="false" customHeight="false" outlineLevel="0" collapsed="false">
      <c r="A698" s="193" t="s">
        <v>3388</v>
      </c>
      <c r="B698" s="193" t="s">
        <v>3664</v>
      </c>
      <c r="C698" s="192" t="s">
        <v>1976</v>
      </c>
      <c r="D698" s="192" t="s">
        <v>5337</v>
      </c>
      <c r="E698" s="217" t="s">
        <v>4614</v>
      </c>
      <c r="F698" s="193" t="s">
        <v>5361</v>
      </c>
      <c r="G698" s="223" t="s">
        <v>5362</v>
      </c>
      <c r="H698" s="19" t="n">
        <f aca="false">LEN(A698)</f>
        <v>20</v>
      </c>
    </row>
    <row r="699" customFormat="false" ht="27" hidden="false" customHeight="false" outlineLevel="0" collapsed="false">
      <c r="A699" s="193" t="s">
        <v>3389</v>
      </c>
      <c r="B699" s="193" t="s">
        <v>3598</v>
      </c>
      <c r="C699" s="192" t="s">
        <v>1979</v>
      </c>
      <c r="D699" s="192" t="s">
        <v>5363</v>
      </c>
      <c r="E699" s="193" t="n">
        <v>901510000</v>
      </c>
      <c r="F699" s="193" t="s">
        <v>5364</v>
      </c>
      <c r="G699" s="228" t="s">
        <v>3737</v>
      </c>
      <c r="H699" s="19" t="n">
        <f aca="false">LEN(A699)</f>
        <v>17</v>
      </c>
    </row>
    <row r="700" customFormat="false" ht="13.5" hidden="false" customHeight="false" outlineLevel="0" collapsed="false">
      <c r="A700" s="19" t="s">
        <v>3562</v>
      </c>
      <c r="B700" s="234"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3" t="s">
        <v>3563</v>
      </c>
      <c r="B701" s="193" t="s">
        <v>3718</v>
      </c>
      <c r="C701" s="210" t="s">
        <v>2863</v>
      </c>
      <c r="D701" s="235" t="s">
        <v>5371</v>
      </c>
      <c r="E701" s="236" t="n">
        <v>2300508103</v>
      </c>
      <c r="F701" s="211" t="n">
        <v>9981930433</v>
      </c>
      <c r="G701" s="211" t="s">
        <v>4867</v>
      </c>
      <c r="H701" s="19" t="n">
        <f aca="false">LEN(A701)</f>
        <v>30</v>
      </c>
    </row>
    <row r="702" customFormat="false" ht="27" hidden="false" customHeight="false" outlineLevel="0" collapsed="false">
      <c r="A702" s="193" t="s">
        <v>3534</v>
      </c>
      <c r="B702" s="193" t="s">
        <v>3718</v>
      </c>
      <c r="C702" s="210" t="s">
        <v>2866</v>
      </c>
      <c r="D702" s="235" t="s">
        <v>5372</v>
      </c>
      <c r="E702" s="236" t="n">
        <v>2402801000</v>
      </c>
      <c r="F702" s="211" t="s">
        <v>5373</v>
      </c>
      <c r="G702" s="211" t="s">
        <v>4209</v>
      </c>
      <c r="H702" s="19" t="n">
        <f aca="false">LEN(A702)</f>
        <v>20</v>
      </c>
    </row>
    <row r="703" customFormat="false" ht="27" hidden="false" customHeight="false" outlineLevel="0" collapsed="false">
      <c r="A703" s="193" t="s">
        <v>3564</v>
      </c>
      <c r="B703" s="193" t="s">
        <v>3718</v>
      </c>
      <c r="C703" s="210" t="s">
        <v>5374</v>
      </c>
      <c r="D703" s="210" t="s">
        <v>5375</v>
      </c>
      <c r="E703" s="236" t="n">
        <v>2111901000</v>
      </c>
      <c r="F703" s="211" t="s">
        <v>5376</v>
      </c>
      <c r="G703" s="211" t="s">
        <v>5377</v>
      </c>
      <c r="H703" s="19" t="n">
        <f aca="false">LEN(A703)</f>
        <v>23</v>
      </c>
    </row>
    <row r="704" customFormat="false" ht="27" hidden="false" customHeight="false" outlineLevel="0" collapsed="false">
      <c r="A704" s="193" t="s">
        <v>3565</v>
      </c>
      <c r="B704" s="193" t="s">
        <v>3718</v>
      </c>
      <c r="C704" s="210" t="s">
        <v>2871</v>
      </c>
      <c r="D704" s="210" t="s">
        <v>5378</v>
      </c>
      <c r="E704" s="236" t="n">
        <v>3003901000</v>
      </c>
      <c r="F704" s="211" t="s">
        <v>5379</v>
      </c>
      <c r="G704" s="211" t="s">
        <v>4209</v>
      </c>
      <c r="H704" s="19" t="n">
        <f aca="false">LEN(A704)</f>
        <v>17</v>
      </c>
    </row>
    <row r="705" customFormat="false" ht="27" hidden="false" customHeight="false" outlineLevel="0" collapsed="false">
      <c r="A705" s="193" t="s">
        <v>3566</v>
      </c>
      <c r="B705" s="193" t="s">
        <v>3664</v>
      </c>
      <c r="C705" s="210" t="s">
        <v>2872</v>
      </c>
      <c r="D705" s="210" t="s">
        <v>5380</v>
      </c>
      <c r="E705" s="236" t="n">
        <v>300306000</v>
      </c>
      <c r="F705" s="211" t="s">
        <v>5381</v>
      </c>
      <c r="G705" s="211" t="s">
        <v>5382</v>
      </c>
      <c r="H705" s="19" t="n">
        <f aca="false">LEN(A705)</f>
        <v>28</v>
      </c>
    </row>
    <row r="706" customFormat="false" ht="27" hidden="false" customHeight="false" outlineLevel="0" collapsed="false">
      <c r="A706" s="193" t="s">
        <v>3551</v>
      </c>
      <c r="B706" s="193" t="s">
        <v>3718</v>
      </c>
      <c r="C706" s="210" t="s">
        <v>2874</v>
      </c>
      <c r="D706" s="210" t="s">
        <v>5383</v>
      </c>
      <c r="E706" s="217" t="n">
        <v>1101707000</v>
      </c>
      <c r="F706" s="211" t="s">
        <v>5384</v>
      </c>
      <c r="G706" s="211" t="s">
        <v>5385</v>
      </c>
      <c r="H706" s="19" t="n">
        <f aca="false">LEN(A706)</f>
        <v>23</v>
      </c>
    </row>
    <row r="707" customFormat="false" ht="27" hidden="false" customHeight="false" outlineLevel="0" collapsed="false">
      <c r="A707" s="193" t="s">
        <v>3567</v>
      </c>
      <c r="B707" s="193" t="s">
        <v>3718</v>
      </c>
      <c r="C707" s="210" t="s">
        <v>2875</v>
      </c>
      <c r="D707" s="210" t="s">
        <v>5386</v>
      </c>
      <c r="E707" s="236" t="n">
        <v>2603006000</v>
      </c>
      <c r="F707" s="211" t="s">
        <v>5387</v>
      </c>
      <c r="G707" s="211" t="s">
        <v>5388</v>
      </c>
      <c r="H707" s="19" t="n">
        <f aca="false">LEN(A707)</f>
        <v>23</v>
      </c>
    </row>
    <row r="708" customFormat="false" ht="27" hidden="false" customHeight="false" outlineLevel="0" collapsed="false">
      <c r="A708" s="193" t="s">
        <v>3568</v>
      </c>
      <c r="B708" s="193" t="s">
        <v>3664</v>
      </c>
      <c r="C708" s="210" t="s">
        <v>2877</v>
      </c>
      <c r="D708" s="210" t="s">
        <v>5389</v>
      </c>
      <c r="E708" s="236" t="n">
        <v>400256000</v>
      </c>
      <c r="F708" s="211" t="s">
        <v>5390</v>
      </c>
      <c r="G708" s="211" t="s">
        <v>4814</v>
      </c>
      <c r="H708" s="19" t="n">
        <f aca="false">LEN(A708)</f>
        <v>25</v>
      </c>
    </row>
    <row r="709" customFormat="false" ht="27" hidden="false" customHeight="false" outlineLevel="0" collapsed="false">
      <c r="A709" s="193" t="s">
        <v>3531</v>
      </c>
      <c r="B709" s="193" t="s">
        <v>3718</v>
      </c>
      <c r="C709" s="210" t="s">
        <v>5391</v>
      </c>
      <c r="D709" s="210" t="s">
        <v>5392</v>
      </c>
      <c r="E709" s="236" t="n">
        <v>2601801000</v>
      </c>
      <c r="F709" s="211" t="s">
        <v>5393</v>
      </c>
      <c r="G709" s="211" t="s">
        <v>5394</v>
      </c>
      <c r="H709" s="19" t="n">
        <f aca="false">LEN(A709)</f>
        <v>29</v>
      </c>
    </row>
    <row r="710" customFormat="false" ht="27" hidden="false" customHeight="false" outlineLevel="0" collapsed="false">
      <c r="A710" s="193" t="s">
        <v>3558</v>
      </c>
      <c r="B710" s="193" t="s">
        <v>3718</v>
      </c>
      <c r="C710" s="210" t="s">
        <v>2880</v>
      </c>
      <c r="D710" s="210" t="s">
        <v>5395</v>
      </c>
      <c r="E710" s="236" t="n">
        <v>1203508000</v>
      </c>
      <c r="F710" s="211" t="n">
        <v>7333339096</v>
      </c>
      <c r="G710" s="211" t="s">
        <v>4919</v>
      </c>
      <c r="H710" s="19" t="n">
        <f aca="false">LEN(A710)</f>
        <v>19</v>
      </c>
    </row>
    <row r="711" customFormat="false" ht="27" hidden="false" customHeight="false" outlineLevel="0" collapsed="false">
      <c r="A711" s="193" t="s">
        <v>3569</v>
      </c>
      <c r="B711" s="193" t="s">
        <v>3718</v>
      </c>
      <c r="C711" s="210" t="s">
        <v>2881</v>
      </c>
      <c r="D711" s="210" t="s">
        <v>5396</v>
      </c>
      <c r="E711" s="236" t="n">
        <v>1902101000</v>
      </c>
      <c r="F711" s="211" t="s">
        <v>5397</v>
      </c>
      <c r="G711" s="211" t="s">
        <v>4209</v>
      </c>
      <c r="H711" s="19" t="n">
        <f aca="false">LEN(A711)</f>
        <v>27</v>
      </c>
    </row>
    <row r="712" customFormat="false" ht="27" hidden="false" customHeight="false" outlineLevel="0" collapsed="false">
      <c r="A712" s="193" t="s">
        <v>3537</v>
      </c>
      <c r="B712" s="193" t="s">
        <v>3718</v>
      </c>
      <c r="C712" s="210" t="s">
        <v>2883</v>
      </c>
      <c r="D712" s="210" t="s">
        <v>5398</v>
      </c>
      <c r="E712" s="236" t="n">
        <v>3008701000</v>
      </c>
      <c r="F712" s="211" t="n">
        <v>228111731</v>
      </c>
      <c r="G712" s="211" t="s">
        <v>4209</v>
      </c>
      <c r="H712" s="19" t="n">
        <f aca="false">LEN(A712)</f>
        <v>20</v>
      </c>
    </row>
    <row r="713" customFormat="false" ht="13.5" hidden="false" customHeight="false" outlineLevel="0" collapsed="false">
      <c r="A713" s="193" t="s">
        <v>3532</v>
      </c>
      <c r="B713" s="193" t="s">
        <v>3718</v>
      </c>
      <c r="C713" s="192" t="s">
        <v>2884</v>
      </c>
      <c r="D713" s="192" t="s">
        <v>5399</v>
      </c>
      <c r="E713" s="217" t="n">
        <v>8677113200</v>
      </c>
      <c r="F713" s="193" t="s">
        <v>5400</v>
      </c>
      <c r="G713" s="193" t="s">
        <v>4209</v>
      </c>
      <c r="H713" s="19" t="n">
        <f aca="false">LEN(A713)</f>
        <v>30</v>
      </c>
    </row>
    <row r="714" customFormat="false" ht="27" hidden="false" customHeight="false" outlineLevel="0" collapsed="false">
      <c r="A714" s="193" t="s">
        <v>3570</v>
      </c>
      <c r="B714" s="193" t="s">
        <v>3718</v>
      </c>
      <c r="C714" s="210" t="s">
        <v>2885</v>
      </c>
      <c r="D714" s="210" t="s">
        <v>5401</v>
      </c>
      <c r="E714" s="236" t="s">
        <v>3892</v>
      </c>
      <c r="F714" s="211" t="s">
        <v>5402</v>
      </c>
      <c r="G714" s="211" t="s">
        <v>4209</v>
      </c>
      <c r="H714" s="19" t="n">
        <f aca="false">LEN(A714)</f>
        <v>33</v>
      </c>
    </row>
    <row r="715" customFormat="false" ht="27" hidden="false" customHeight="false" outlineLevel="0" collapsed="false">
      <c r="A715" s="193" t="s">
        <v>3506</v>
      </c>
      <c r="B715" s="193" t="s">
        <v>3664</v>
      </c>
      <c r="C715" s="210" t="s">
        <v>5403</v>
      </c>
      <c r="D715" s="210" t="s">
        <v>5404</v>
      </c>
      <c r="E715" s="236" t="n">
        <v>2604314000</v>
      </c>
      <c r="F715" s="211" t="n">
        <v>6313110143</v>
      </c>
      <c r="G715" s="211" t="s">
        <v>4879</v>
      </c>
      <c r="H715" s="19" t="n">
        <f aca="false">LEN(A715)</f>
        <v>29</v>
      </c>
    </row>
    <row r="716" customFormat="false" ht="27" hidden="false" customHeight="false" outlineLevel="0" collapsed="false">
      <c r="A716" s="193" t="s">
        <v>3571</v>
      </c>
      <c r="B716" s="193" t="s">
        <v>3718</v>
      </c>
      <c r="C716" s="210" t="s">
        <v>2889</v>
      </c>
      <c r="D716" s="210" t="s">
        <v>5405</v>
      </c>
      <c r="E716" s="236" t="n">
        <v>1200101000</v>
      </c>
      <c r="F716" s="211" t="n">
        <v>7442565350</v>
      </c>
      <c r="G716" s="211" t="s">
        <v>5406</v>
      </c>
      <c r="H716" s="19" t="n">
        <f aca="false">LEN(A716)</f>
        <v>27</v>
      </c>
    </row>
    <row r="717" customFormat="false" ht="13.5" hidden="false" customHeight="false" outlineLevel="0" collapsed="false">
      <c r="A717" s="193" t="s">
        <v>3556</v>
      </c>
      <c r="B717" s="193" t="s">
        <v>3718</v>
      </c>
      <c r="C717" s="210" t="s">
        <v>2890</v>
      </c>
      <c r="D717" s="210" t="s">
        <v>5407</v>
      </c>
      <c r="E717" s="236" t="n">
        <v>1406702000</v>
      </c>
      <c r="F717" s="211" t="s">
        <v>4913</v>
      </c>
      <c r="G717" s="211" t="s">
        <v>4914</v>
      </c>
      <c r="H717" s="19" t="n">
        <f aca="false">LEN(A717)</f>
        <v>25</v>
      </c>
    </row>
    <row r="718" customFormat="false" ht="13.5" hidden="false" customHeight="false" outlineLevel="0" collapsed="false">
      <c r="A718" s="193" t="s">
        <v>3529</v>
      </c>
      <c r="B718" s="193" t="s">
        <v>3664</v>
      </c>
      <c r="C718" s="210" t="s">
        <v>2891</v>
      </c>
      <c r="D718" s="210" t="s">
        <v>5408</v>
      </c>
      <c r="E718" s="217" t="n">
        <v>2501204000</v>
      </c>
      <c r="F718" s="211" t="n">
        <v>6699156517</v>
      </c>
      <c r="G718" s="211" t="s">
        <v>5409</v>
      </c>
      <c r="H718" s="19" t="n">
        <f aca="false">LEN(A718)</f>
        <v>32</v>
      </c>
    </row>
    <row r="719" customFormat="false" ht="27" hidden="false" customHeight="false" outlineLevel="0" collapsed="false">
      <c r="A719" s="193" t="s">
        <v>3572</v>
      </c>
      <c r="B719" s="193" t="s">
        <v>3598</v>
      </c>
      <c r="C719" s="210" t="s">
        <v>2892</v>
      </c>
      <c r="D719" s="210" t="s">
        <v>5410</v>
      </c>
      <c r="E719" s="236" t="n">
        <v>1701101000</v>
      </c>
      <c r="F719" s="211" t="s">
        <v>5411</v>
      </c>
      <c r="G719" s="211" t="s">
        <v>4209</v>
      </c>
      <c r="H719" s="19" t="n">
        <f aca="false">LEN(A719)</f>
        <v>19</v>
      </c>
    </row>
    <row r="720" customFormat="false" ht="27" hidden="false" customHeight="false" outlineLevel="0" collapsed="false">
      <c r="A720" s="193" t="s">
        <v>3573</v>
      </c>
      <c r="B720" s="193" t="s">
        <v>3598</v>
      </c>
      <c r="C720" s="210" t="s">
        <v>5412</v>
      </c>
      <c r="D720" s="210" t="s">
        <v>5413</v>
      </c>
      <c r="E720" s="217" t="n">
        <v>1505403000</v>
      </c>
      <c r="F720" s="211" t="s">
        <v>5414</v>
      </c>
      <c r="G720" s="211" t="s">
        <v>4209</v>
      </c>
      <c r="H720" s="19" t="n">
        <f aca="false">LEN(A720)</f>
        <v>23</v>
      </c>
    </row>
    <row r="721" customFormat="false" ht="27" hidden="false" customHeight="false" outlineLevel="0" collapsed="false">
      <c r="A721" s="193" t="s">
        <v>3557</v>
      </c>
      <c r="B721" s="193" t="s">
        <v>3718</v>
      </c>
      <c r="C721" s="210" t="s">
        <v>2896</v>
      </c>
      <c r="D721" s="210" t="s">
        <v>5415</v>
      </c>
      <c r="E721" s="236" t="n">
        <v>2201101000</v>
      </c>
      <c r="F721" s="211" t="s">
        <v>5416</v>
      </c>
      <c r="G721" s="211" t="s">
        <v>5417</v>
      </c>
      <c r="H721" s="19" t="n">
        <f aca="false">LEN(A721)</f>
        <v>20</v>
      </c>
    </row>
    <row r="722" customFormat="false" ht="13.5" hidden="false" customHeight="false" outlineLevel="0" collapsed="false">
      <c r="A722" s="193" t="s">
        <v>3574</v>
      </c>
      <c r="B722" s="193" t="s">
        <v>3664</v>
      </c>
      <c r="C722" s="210" t="s">
        <v>2898</v>
      </c>
      <c r="D722" s="210" t="s">
        <v>5418</v>
      </c>
      <c r="E722" s="236" t="n">
        <v>2701801104</v>
      </c>
      <c r="F722" s="211" t="s">
        <v>5419</v>
      </c>
      <c r="G722" s="211" t="s">
        <v>5420</v>
      </c>
      <c r="H722" s="19" t="n">
        <f aca="false">LEN(A722)</f>
        <v>28</v>
      </c>
    </row>
    <row r="723" customFormat="false" ht="27" hidden="false" customHeight="false" outlineLevel="0" collapsed="false">
      <c r="A723" s="193" t="s">
        <v>3575</v>
      </c>
      <c r="B723" s="193" t="s">
        <v>3718</v>
      </c>
      <c r="C723" s="210" t="s">
        <v>2900</v>
      </c>
      <c r="D723" s="210" t="s">
        <v>5421</v>
      </c>
      <c r="E723" s="236" t="n">
        <v>2300402000</v>
      </c>
      <c r="F723" s="211" t="s">
        <v>4922</v>
      </c>
      <c r="G723" s="211" t="s">
        <v>4923</v>
      </c>
      <c r="H723" s="19" t="n">
        <f aca="false">LEN(A723)</f>
        <v>34</v>
      </c>
    </row>
    <row r="724" customFormat="false" ht="13.5" hidden="false" customHeight="false" outlineLevel="0" collapsed="false">
      <c r="A724" s="193" t="s">
        <v>3576</v>
      </c>
      <c r="B724" s="193" t="s">
        <v>3718</v>
      </c>
      <c r="C724" s="210" t="s">
        <v>2901</v>
      </c>
      <c r="D724" s="210" t="s">
        <v>5422</v>
      </c>
      <c r="E724" s="236" t="n">
        <v>1102008000</v>
      </c>
      <c r="F724" s="211" t="s">
        <v>5423</v>
      </c>
      <c r="G724" s="211" t="s">
        <v>4209</v>
      </c>
      <c r="H724" s="19" t="n">
        <f aca="false">LEN(A724)</f>
        <v>20</v>
      </c>
    </row>
    <row r="725" customFormat="false" ht="27" hidden="false" customHeight="false" outlineLevel="0" collapsed="false">
      <c r="A725" s="193" t="s">
        <v>3510</v>
      </c>
      <c r="B725" s="193" t="s">
        <v>3718</v>
      </c>
      <c r="C725" s="210" t="s">
        <v>2902</v>
      </c>
      <c r="D725" s="210" t="s">
        <v>5424</v>
      </c>
      <c r="E725" s="236" t="n">
        <v>2111401000</v>
      </c>
      <c r="F725" s="211" t="s">
        <v>5425</v>
      </c>
      <c r="G725" s="211" t="s">
        <v>4209</v>
      </c>
      <c r="H725" s="19" t="n">
        <f aca="false">LEN(A725)</f>
        <v>30</v>
      </c>
    </row>
    <row r="726" customFormat="false" ht="13.5" hidden="false" customHeight="false" outlineLevel="0" collapsed="false">
      <c r="A726" s="193" t="s">
        <v>3559</v>
      </c>
      <c r="B726" s="193" t="s">
        <v>3598</v>
      </c>
      <c r="C726" s="210" t="s">
        <v>2904</v>
      </c>
      <c r="D726" s="210" t="s">
        <v>5426</v>
      </c>
      <c r="E726" s="236" t="n">
        <v>3018901000</v>
      </c>
      <c r="F726" s="211" t="s">
        <v>4801</v>
      </c>
      <c r="G726" s="211" t="s">
        <v>4209</v>
      </c>
      <c r="H726" s="19" t="n">
        <f aca="false">LEN(A726)</f>
        <v>21</v>
      </c>
    </row>
    <row r="727" customFormat="false" ht="27" hidden="false" customHeight="false" outlineLevel="0" collapsed="false">
      <c r="A727" s="193" t="s">
        <v>3577</v>
      </c>
      <c r="B727" s="193" t="s">
        <v>3718</v>
      </c>
      <c r="C727" s="210" t="s">
        <v>2905</v>
      </c>
      <c r="D727" s="210" t="s">
        <v>5427</v>
      </c>
      <c r="E727" s="236" t="n">
        <v>803718000</v>
      </c>
      <c r="F727" s="211" t="n">
        <v>6562275395</v>
      </c>
      <c r="G727" s="211" t="s">
        <v>4827</v>
      </c>
      <c r="H727" s="19" t="n">
        <f aca="false">LEN(A727)</f>
        <v>28</v>
      </c>
    </row>
    <row r="728" customFormat="false" ht="27" hidden="false" customHeight="false" outlineLevel="0" collapsed="false">
      <c r="A728" s="193" t="s">
        <v>3550</v>
      </c>
      <c r="B728" s="193" t="s">
        <v>3718</v>
      </c>
      <c r="C728" s="210" t="s">
        <v>2907</v>
      </c>
      <c r="D728" s="210" t="s">
        <v>5428</v>
      </c>
      <c r="E728" s="236" t="n">
        <v>300802000</v>
      </c>
      <c r="F728" s="211" t="s">
        <v>5429</v>
      </c>
      <c r="G728" s="211" t="s">
        <v>4902</v>
      </c>
      <c r="H728" s="19" t="n">
        <f aca="false">LEN(A728)</f>
        <v>27</v>
      </c>
    </row>
    <row r="729" customFormat="false" ht="40.5" hidden="false" customHeight="false" outlineLevel="0" collapsed="false">
      <c r="A729" s="193" t="s">
        <v>3578</v>
      </c>
      <c r="B729" s="193" t="s">
        <v>3718</v>
      </c>
      <c r="C729" s="210" t="s">
        <v>2909</v>
      </c>
      <c r="D729" s="210" t="s">
        <v>5430</v>
      </c>
      <c r="E729" s="236" t="n">
        <v>1510401000</v>
      </c>
      <c r="F729" s="211" t="s">
        <v>5431</v>
      </c>
      <c r="G729" s="211" t="s">
        <v>4209</v>
      </c>
      <c r="H729" s="19" t="n">
        <f aca="false">LEN(A729)</f>
        <v>25</v>
      </c>
    </row>
    <row r="730" customFormat="false" ht="27" hidden="false" customHeight="false" outlineLevel="0" collapsed="false">
      <c r="A730" s="193" t="s">
        <v>3503</v>
      </c>
      <c r="B730" s="193" t="s">
        <v>3664</v>
      </c>
      <c r="C730" s="210" t="s">
        <v>2911</v>
      </c>
      <c r="D730" s="210" t="s">
        <v>5432</v>
      </c>
      <c r="E730" s="236" t="n">
        <v>3105001000</v>
      </c>
      <c r="F730" s="211" t="s">
        <v>5433</v>
      </c>
      <c r="G730" s="211" t="s">
        <v>4898</v>
      </c>
      <c r="H730" s="19" t="n">
        <f aca="false">LEN(A730)</f>
        <v>28</v>
      </c>
    </row>
    <row r="731" customFormat="false" ht="27" hidden="false" customHeight="false" outlineLevel="0" collapsed="false">
      <c r="A731" s="193" t="s">
        <v>3555</v>
      </c>
      <c r="B731" s="193" t="s">
        <v>3718</v>
      </c>
      <c r="C731" s="210" t="s">
        <v>2913</v>
      </c>
      <c r="D731" s="210" t="s">
        <v>5434</v>
      </c>
      <c r="E731" s="236" t="n">
        <v>1402301000</v>
      </c>
      <c r="F731" s="211" t="s">
        <v>4910</v>
      </c>
      <c r="G731" s="211" t="s">
        <v>4911</v>
      </c>
      <c r="H731" s="19" t="n">
        <f aca="false">LEN(A731)</f>
        <v>26</v>
      </c>
    </row>
    <row r="732" customFormat="false" ht="27" hidden="false" customHeight="false" outlineLevel="0" collapsed="false">
      <c r="A732" s="193" t="s">
        <v>3579</v>
      </c>
      <c r="B732" s="193" t="s">
        <v>3718</v>
      </c>
      <c r="C732" s="210" t="s">
        <v>2914</v>
      </c>
      <c r="D732" s="210" t="s">
        <v>5435</v>
      </c>
      <c r="E732" s="236" t="n">
        <v>1605301000</v>
      </c>
      <c r="F732" s="211" t="s">
        <v>5436</v>
      </c>
      <c r="G732" s="211" t="s">
        <v>4209</v>
      </c>
      <c r="H732" s="19" t="n">
        <f aca="false">LEN(A732)</f>
        <v>28</v>
      </c>
    </row>
    <row r="733" customFormat="false" ht="13.5" hidden="false" customHeight="false" outlineLevel="0" collapsed="false">
      <c r="A733" s="193" t="s">
        <v>3524</v>
      </c>
      <c r="B733" s="193" t="s">
        <v>3718</v>
      </c>
      <c r="C733" s="210" t="s">
        <v>2916</v>
      </c>
      <c r="D733" s="210" t="s">
        <v>5437</v>
      </c>
      <c r="E733" s="236" t="n">
        <v>3019309000</v>
      </c>
      <c r="F733" s="211" t="s">
        <v>5438</v>
      </c>
      <c r="G733" s="211" t="s">
        <v>4209</v>
      </c>
      <c r="H733" s="19" t="n">
        <f aca="false">LEN(A733)</f>
        <v>31</v>
      </c>
    </row>
    <row r="734" customFormat="false" ht="13.5" hidden="false" customHeight="false" outlineLevel="0" collapsed="false">
      <c r="A734" s="193" t="s">
        <v>3580</v>
      </c>
      <c r="B734" s="193" t="s">
        <v>3718</v>
      </c>
      <c r="C734" s="210" t="s">
        <v>2917</v>
      </c>
      <c r="D734" s="210" t="s">
        <v>5439</v>
      </c>
      <c r="E734" s="236" t="n">
        <v>801901000</v>
      </c>
      <c r="F734" s="211" t="s">
        <v>5440</v>
      </c>
      <c r="G734" s="211" t="s">
        <v>5441</v>
      </c>
      <c r="H734" s="19" t="n">
        <f aca="false">LEN(A734)</f>
        <v>25</v>
      </c>
    </row>
    <row r="735" customFormat="false" ht="13.5" hidden="false" customHeight="false" outlineLevel="0" collapsed="false">
      <c r="A735" s="193" t="s">
        <v>3494</v>
      </c>
      <c r="B735" s="193" t="s">
        <v>3718</v>
      </c>
      <c r="C735" s="210" t="s">
        <v>2919</v>
      </c>
      <c r="D735" s="210" t="s">
        <v>5442</v>
      </c>
      <c r="E735" s="236" t="n">
        <v>100101000</v>
      </c>
      <c r="F735" s="211" t="s">
        <v>5443</v>
      </c>
      <c r="G735" s="211" t="s">
        <v>4804</v>
      </c>
      <c r="H735" s="19" t="n">
        <f aca="false">LEN(A735)</f>
        <v>16</v>
      </c>
    </row>
    <row r="736" customFormat="false" ht="27" hidden="false" customHeight="false" outlineLevel="0" collapsed="false">
      <c r="A736" s="193" t="s">
        <v>3552</v>
      </c>
      <c r="B736" s="193" t="s">
        <v>3718</v>
      </c>
      <c r="C736" s="210" t="s">
        <v>2921</v>
      </c>
      <c r="D736" s="210" t="s">
        <v>5444</v>
      </c>
      <c r="E736" s="236" t="n">
        <v>1102008000</v>
      </c>
      <c r="F736" s="211" t="n">
        <v>4616185117</v>
      </c>
      <c r="G736" s="211" t="s">
        <v>4209</v>
      </c>
      <c r="H736" s="19" t="n">
        <f aca="false">LEN(A736)</f>
        <v>23</v>
      </c>
    </row>
    <row r="737" customFormat="false" ht="13.5" hidden="false" customHeight="false" outlineLevel="0" collapsed="false">
      <c r="A737" s="193" t="s">
        <v>3500</v>
      </c>
      <c r="B737" s="193" t="s">
        <v>3664</v>
      </c>
      <c r="C737" s="210" t="s">
        <v>2923</v>
      </c>
      <c r="D737" s="210" t="s">
        <v>5445</v>
      </c>
      <c r="E737" s="236" t="n">
        <v>2500620000</v>
      </c>
      <c r="F737" s="211" t="s">
        <v>5446</v>
      </c>
      <c r="G737" s="211" t="s">
        <v>4869</v>
      </c>
      <c r="H737" s="19" t="n">
        <f aca="false">LEN(A737)</f>
        <v>35</v>
      </c>
    </row>
    <row r="738" customFormat="false" ht="27" hidden="false" customHeight="false" outlineLevel="0" collapsed="false">
      <c r="A738" s="193" t="s">
        <v>3533</v>
      </c>
      <c r="B738" s="193" t="s">
        <v>3718</v>
      </c>
      <c r="C738" s="210" t="s">
        <v>2925</v>
      </c>
      <c r="D738" s="210" t="s">
        <v>5447</v>
      </c>
      <c r="E738" s="236" t="s">
        <v>3850</v>
      </c>
      <c r="F738" s="211" t="n">
        <v>4421704157</v>
      </c>
      <c r="G738" s="211" t="s">
        <v>4209</v>
      </c>
      <c r="H738" s="19" t="n">
        <f aca="false">LEN(A738)</f>
        <v>28</v>
      </c>
    </row>
    <row r="739" customFormat="false" ht="27" hidden="false" customHeight="false" outlineLevel="0" collapsed="false">
      <c r="A739" s="193" t="s">
        <v>3581</v>
      </c>
      <c r="B739" s="193" t="s">
        <v>3664</v>
      </c>
      <c r="C739" s="210" t="s">
        <v>5448</v>
      </c>
      <c r="D739" s="210" t="s">
        <v>5449</v>
      </c>
      <c r="E739" s="217" t="s">
        <v>3726</v>
      </c>
      <c r="F739" s="211" t="s">
        <v>5450</v>
      </c>
      <c r="G739" s="211" t="s">
        <v>5451</v>
      </c>
      <c r="H739" s="19" t="n">
        <f aca="false">LEN(A739)</f>
        <v>30</v>
      </c>
    </row>
    <row r="740" customFormat="false" ht="27" hidden="false" customHeight="false" outlineLevel="0" collapsed="false">
      <c r="A740" s="193" t="s">
        <v>3515</v>
      </c>
      <c r="B740" s="193" t="s">
        <v>3664</v>
      </c>
      <c r="C740" s="210" t="s">
        <v>2930</v>
      </c>
      <c r="D740" s="210" t="s">
        <v>5452</v>
      </c>
      <c r="E740" s="236" t="n">
        <v>503501000</v>
      </c>
      <c r="F740" s="211" t="s">
        <v>5453</v>
      </c>
      <c r="G740" s="211" t="s">
        <v>4831</v>
      </c>
      <c r="H740" s="19" t="n">
        <f aca="false">LEN(A740)</f>
        <v>31</v>
      </c>
    </row>
    <row r="741" customFormat="false" ht="27" hidden="false" customHeight="false" outlineLevel="0" collapsed="false">
      <c r="A741" s="193" t="s">
        <v>3527</v>
      </c>
      <c r="B741" s="193" t="s">
        <v>3718</v>
      </c>
      <c r="C741" s="210" t="s">
        <v>2932</v>
      </c>
      <c r="D741" s="210" t="s">
        <v>5454</v>
      </c>
      <c r="E741" s="236" t="n">
        <v>2500101000</v>
      </c>
      <c r="F741" s="211" t="s">
        <v>5455</v>
      </c>
      <c r="G741" s="211" t="s">
        <v>4874</v>
      </c>
      <c r="H741" s="19" t="n">
        <f aca="false">LEN(A741)</f>
        <v>27</v>
      </c>
    </row>
    <row r="742" customFormat="false" ht="27" hidden="false" customHeight="false" outlineLevel="0" collapsed="false">
      <c r="A742" s="193" t="s">
        <v>3582</v>
      </c>
      <c r="B742" s="193" t="s">
        <v>3664</v>
      </c>
      <c r="C742" s="210" t="s">
        <v>5456</v>
      </c>
      <c r="D742" s="210" t="s">
        <v>5457</v>
      </c>
      <c r="E742" s="236" t="n">
        <v>900700000</v>
      </c>
      <c r="F742" s="211" t="s">
        <v>5458</v>
      </c>
      <c r="G742" s="211" t="s">
        <v>5459</v>
      </c>
      <c r="H742" s="19" t="n">
        <f aca="false">LEN(A742)</f>
        <v>33</v>
      </c>
    </row>
    <row r="743" customFormat="false" ht="13.5" hidden="false" customHeight="false" outlineLevel="0" collapsed="false">
      <c r="A743" s="193" t="s">
        <v>3583</v>
      </c>
      <c r="B743" s="193" t="s">
        <v>3718</v>
      </c>
      <c r="C743" s="210" t="s">
        <v>2935</v>
      </c>
      <c r="D743" s="210" t="s">
        <v>5460</v>
      </c>
      <c r="E743" s="236" t="n">
        <v>600208000</v>
      </c>
      <c r="F743" s="211" t="n">
        <v>3123161617</v>
      </c>
      <c r="G743" s="211" t="s">
        <v>4834</v>
      </c>
      <c r="H743" s="19" t="n">
        <f aca="false">LEN(A743)</f>
        <v>27</v>
      </c>
    </row>
    <row r="744" customFormat="false" ht="27" hidden="false" customHeight="false" outlineLevel="0" collapsed="false">
      <c r="A744" s="193" t="s">
        <v>3584</v>
      </c>
      <c r="B744" s="193" t="s">
        <v>3718</v>
      </c>
      <c r="C744" s="210" t="s">
        <v>2937</v>
      </c>
      <c r="D744" s="210" t="s">
        <v>5461</v>
      </c>
      <c r="E744" s="236" t="n">
        <v>1610201000</v>
      </c>
      <c r="F744" s="211" t="s">
        <v>5462</v>
      </c>
      <c r="G744" s="211" t="s">
        <v>5463</v>
      </c>
      <c r="H744" s="19" t="n">
        <f aca="false">LEN(A744)</f>
        <v>27</v>
      </c>
    </row>
    <row r="745" customFormat="false" ht="27" hidden="false" customHeight="false" outlineLevel="0" collapsed="false">
      <c r="A745" s="193" t="s">
        <v>3508</v>
      </c>
      <c r="B745" s="193" t="s">
        <v>3718</v>
      </c>
      <c r="C745" s="210" t="s">
        <v>2940</v>
      </c>
      <c r="D745" s="210" t="s">
        <v>5464</v>
      </c>
      <c r="E745" s="236" t="n">
        <v>2006706000</v>
      </c>
      <c r="F745" s="211" t="s">
        <v>5465</v>
      </c>
      <c r="G745" s="211" t="s">
        <v>5466</v>
      </c>
      <c r="H745" s="19" t="n">
        <f aca="false">LEN(A745)</f>
        <v>23</v>
      </c>
    </row>
    <row r="746" customFormat="false" ht="13.5" hidden="false" customHeight="false" outlineLevel="0" collapsed="false">
      <c r="A746" s="193" t="s">
        <v>3585</v>
      </c>
      <c r="B746" s="193" t="s">
        <v>3718</v>
      </c>
      <c r="C746" s="210" t="s">
        <v>2942</v>
      </c>
      <c r="D746" s="210" t="s">
        <v>5467</v>
      </c>
      <c r="E746" s="236" t="n">
        <v>1801705000</v>
      </c>
      <c r="F746" s="211" t="s">
        <v>5468</v>
      </c>
      <c r="G746" s="211" t="s">
        <v>4860</v>
      </c>
      <c r="H746" s="19" t="n">
        <f aca="false">LEN(A746)</f>
        <v>24</v>
      </c>
    </row>
    <row r="747" customFormat="false" ht="27" hidden="false" customHeight="false" outlineLevel="0" collapsed="false">
      <c r="A747" s="193" t="s">
        <v>3525</v>
      </c>
      <c r="B747" s="193" t="s">
        <v>3664</v>
      </c>
      <c r="C747" s="210" t="s">
        <v>2943</v>
      </c>
      <c r="D747" s="210" t="s">
        <v>5469</v>
      </c>
      <c r="E747" s="236" t="n">
        <v>1000501000</v>
      </c>
      <c r="F747" s="211" t="s">
        <v>5470</v>
      </c>
      <c r="G747" s="211" t="s">
        <v>4840</v>
      </c>
      <c r="H747" s="19" t="n">
        <f aca="false">LEN(A747)</f>
        <v>28</v>
      </c>
    </row>
    <row r="748" customFormat="false" ht="27" hidden="false" customHeight="false" outlineLevel="0" collapsed="false">
      <c r="A748" s="193" t="s">
        <v>3586</v>
      </c>
      <c r="B748" s="193" t="s">
        <v>3664</v>
      </c>
      <c r="C748" s="210" t="s">
        <v>2944</v>
      </c>
      <c r="D748" s="210" t="s">
        <v>5471</v>
      </c>
      <c r="E748" s="236" t="n">
        <v>200410000</v>
      </c>
      <c r="F748" s="211" t="s">
        <v>5472</v>
      </c>
      <c r="G748" s="211" t="s">
        <v>5473</v>
      </c>
      <c r="H748" s="19" t="n">
        <f aca="false">LEN(A748)</f>
        <v>31</v>
      </c>
    </row>
    <row r="749" customFormat="false" ht="27" hidden="false" customHeight="false" outlineLevel="0" collapsed="false">
      <c r="A749" s="193" t="s">
        <v>3587</v>
      </c>
      <c r="B749" s="193" t="s">
        <v>3664</v>
      </c>
      <c r="C749" s="210" t="s">
        <v>2945</v>
      </c>
      <c r="D749" s="210" t="s">
        <v>5474</v>
      </c>
      <c r="E749" s="236" t="n">
        <v>2803810103</v>
      </c>
      <c r="F749" s="211" t="s">
        <v>5475</v>
      </c>
      <c r="G749" s="211" t="s">
        <v>5476</v>
      </c>
      <c r="H749" s="19" t="n">
        <f aca="false">LEN(A749)</f>
        <v>30</v>
      </c>
    </row>
    <row r="750" customFormat="false" ht="27" hidden="false" customHeight="false" outlineLevel="0" collapsed="false">
      <c r="A750" s="193" t="s">
        <v>3588</v>
      </c>
      <c r="B750" s="193" t="s">
        <v>3718</v>
      </c>
      <c r="C750" s="210" t="s">
        <v>5477</v>
      </c>
      <c r="D750" s="210" t="s">
        <v>5478</v>
      </c>
      <c r="E750" s="236" t="n">
        <v>1304801000</v>
      </c>
      <c r="F750" s="211" t="s">
        <v>5479</v>
      </c>
      <c r="G750" s="211" t="s">
        <v>4844</v>
      </c>
      <c r="H750" s="19" t="n">
        <f aca="false">LEN(A750)</f>
        <v>28</v>
      </c>
    </row>
    <row r="751" customFormat="false" ht="27" hidden="false" customHeight="false" outlineLevel="0" collapsed="false">
      <c r="A751" s="193" t="s">
        <v>3589</v>
      </c>
      <c r="B751" s="193" t="s">
        <v>3664</v>
      </c>
      <c r="C751" s="210" t="s">
        <v>2949</v>
      </c>
      <c r="D751" s="210" t="s">
        <v>5480</v>
      </c>
      <c r="E751" s="236" t="s">
        <v>5481</v>
      </c>
      <c r="F751" s="211" t="s">
        <v>5482</v>
      </c>
      <c r="G751" s="211" t="s">
        <v>4890</v>
      </c>
      <c r="H751" s="19" t="n">
        <f aca="false">LEN(A751)</f>
        <v>23</v>
      </c>
    </row>
    <row r="752" customFormat="false" ht="13.5" hidden="false" customHeight="false" outlineLevel="0" collapsed="false">
      <c r="A752" s="193" t="s">
        <v>3590</v>
      </c>
      <c r="B752" s="193" t="s">
        <v>3718</v>
      </c>
      <c r="C752" s="210" t="s">
        <v>2950</v>
      </c>
      <c r="D752" s="210" t="s">
        <v>5483</v>
      </c>
      <c r="E752" s="236" t="s">
        <v>3726</v>
      </c>
      <c r="F752" s="211" t="s">
        <v>5484</v>
      </c>
      <c r="G752" s="211" t="s">
        <v>4209</v>
      </c>
      <c r="H752" s="19" t="n">
        <f aca="false">LEN(A752)</f>
        <v>23</v>
      </c>
    </row>
    <row r="753" customFormat="false" ht="13.5" hidden="false" customHeight="false" outlineLevel="0" collapsed="false">
      <c r="A753" s="193" t="s">
        <v>3591</v>
      </c>
      <c r="B753" s="193" t="s">
        <v>3718</v>
      </c>
      <c r="C753" s="210" t="s">
        <v>5485</v>
      </c>
      <c r="D753" s="210" t="s">
        <v>5486</v>
      </c>
      <c r="E753" s="236" t="n">
        <v>1412004000</v>
      </c>
      <c r="F753" s="211" t="s">
        <v>5487</v>
      </c>
      <c r="G753" s="211" t="s">
        <v>4209</v>
      </c>
      <c r="H753" s="19" t="n">
        <f aca="false">LEN(A753)</f>
        <v>21</v>
      </c>
    </row>
    <row r="754" customFormat="false" ht="13.5" hidden="false" customHeight="false" outlineLevel="0" collapsed="false">
      <c r="A754" s="193" t="s">
        <v>3528</v>
      </c>
      <c r="B754" s="193" t="s">
        <v>3718</v>
      </c>
      <c r="C754" s="210" t="s">
        <v>2954</v>
      </c>
      <c r="D754" s="210" t="s">
        <v>5488</v>
      </c>
      <c r="E754" s="236" t="n">
        <v>600707000</v>
      </c>
      <c r="F754" s="211" t="n">
        <v>3143311550</v>
      </c>
      <c r="G754" s="211" t="s">
        <v>5489</v>
      </c>
      <c r="H754" s="19" t="n">
        <f aca="false">LEN(A754)</f>
        <v>30</v>
      </c>
    </row>
    <row r="755" customFormat="false" ht="27" hidden="false" customHeight="false" outlineLevel="0" collapsed="false">
      <c r="A755" s="193" t="s">
        <v>3522</v>
      </c>
      <c r="B755" s="193" t="s">
        <v>3718</v>
      </c>
      <c r="C755" s="210" t="s">
        <v>5490</v>
      </c>
      <c r="D755" s="210" t="s">
        <v>5491</v>
      </c>
      <c r="E755" s="236" t="n">
        <v>2804101000</v>
      </c>
      <c r="F755" s="211" t="s">
        <v>5492</v>
      </c>
      <c r="G755" s="211" t="s">
        <v>5493</v>
      </c>
      <c r="H755" s="19" t="n">
        <f aca="false">LEN(A755)</f>
        <v>28</v>
      </c>
    </row>
    <row r="756" customFormat="false" ht="27" hidden="false" customHeight="false" outlineLevel="0" collapsed="false">
      <c r="A756" s="193" t="s">
        <v>3554</v>
      </c>
      <c r="B756" s="193" t="s">
        <v>3718</v>
      </c>
      <c r="C756" s="210" t="s">
        <v>2957</v>
      </c>
      <c r="D756" s="210" t="s">
        <v>5494</v>
      </c>
      <c r="E756" s="236" t="n">
        <v>2802201000</v>
      </c>
      <c r="F756" s="211" t="s">
        <v>5495</v>
      </c>
      <c r="G756" s="211" t="s">
        <v>4209</v>
      </c>
      <c r="H756" s="19" t="n">
        <f aca="false">LEN(A756)</f>
        <v>25</v>
      </c>
    </row>
    <row r="757" customFormat="false" ht="27" hidden="false" customHeight="false" outlineLevel="0" collapsed="false">
      <c r="A757" s="193" t="s">
        <v>3592</v>
      </c>
      <c r="B757" s="193" t="s">
        <v>3664</v>
      </c>
      <c r="C757" s="210" t="s">
        <v>2958</v>
      </c>
      <c r="D757" s="210" t="s">
        <v>5496</v>
      </c>
      <c r="E757" s="236" t="n">
        <v>710101000</v>
      </c>
      <c r="F757" s="211" t="s">
        <v>5497</v>
      </c>
      <c r="G757" s="211" t="s">
        <v>5498</v>
      </c>
      <c r="H757" s="19" t="n">
        <f aca="false">LEN(A757)</f>
        <v>35</v>
      </c>
    </row>
    <row r="758" customFormat="false" ht="27" hidden="false" customHeight="false" outlineLevel="0" collapsed="false">
      <c r="A758" s="193" t="s">
        <v>3593</v>
      </c>
      <c r="B758" s="193" t="s">
        <v>3718</v>
      </c>
      <c r="C758" s="210" t="s">
        <v>2960</v>
      </c>
      <c r="D758" s="210" t="s">
        <v>5499</v>
      </c>
      <c r="E758" s="236" t="s">
        <v>4893</v>
      </c>
      <c r="F758" s="211" t="s">
        <v>5500</v>
      </c>
      <c r="G758" s="211" t="s">
        <v>4209</v>
      </c>
      <c r="H758" s="19" t="n">
        <f aca="false">LEN(A758)</f>
        <v>18</v>
      </c>
    </row>
    <row r="759" customFormat="false" ht="27" hidden="false" customHeight="false" outlineLevel="0" collapsed="false">
      <c r="A759" s="193" t="s">
        <v>3594</v>
      </c>
      <c r="B759" s="193" t="s">
        <v>3664</v>
      </c>
      <c r="C759" s="210" t="s">
        <v>2962</v>
      </c>
      <c r="D759" s="210" t="s">
        <v>5501</v>
      </c>
      <c r="E759" s="236" t="n">
        <v>2802701000</v>
      </c>
      <c r="F759" s="211" t="s">
        <v>5502</v>
      </c>
      <c r="G759" s="211" t="s">
        <v>5503</v>
      </c>
      <c r="H759" s="19" t="n">
        <f aca="false">LEN(A759)</f>
        <v>27</v>
      </c>
    </row>
    <row r="760" customFormat="false" ht="27" hidden="false" customHeight="false" outlineLevel="0" collapsed="false">
      <c r="A760" s="193" t="s">
        <v>3595</v>
      </c>
      <c r="B760" s="193" t="s">
        <v>3664</v>
      </c>
      <c r="C760" s="210" t="s">
        <v>2965</v>
      </c>
      <c r="D760" s="210" t="s">
        <v>5504</v>
      </c>
      <c r="E760" s="236" t="n">
        <v>708901101</v>
      </c>
      <c r="F760" s="211" t="s">
        <v>5505</v>
      </c>
      <c r="G760" s="211" t="s">
        <v>4824</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69" r:id="rId272" display="erika.sandoval@sat.gob.mx"/>
    <hyperlink ref="G570" r:id="rId273" display="leobardo.sanchez@sat.gob.mx"/>
    <hyperlink ref="G572" r:id="rId274" display="maria.castillejos@sat.gob.mx"/>
    <hyperlink ref="G573" r:id="rId275" display="rodolfo.gonzalez@sat.gob.mx"/>
    <hyperlink ref="G574" r:id="rId276" display="tania.gomez@sat.gob.mx"/>
    <hyperlink ref="G575" r:id="rId277" display="oscar.pallares@sat.gob.mx"/>
    <hyperlink ref="G576" r:id="rId278" display="alejandro.tejeda@sat.gob.mx"/>
    <hyperlink ref="G577" r:id="rId279" display="jignacio.perez@sat.gob.mx"/>
    <hyperlink ref="G578" r:id="rId280" display="nancy.alvarado@sat.gob.mx"/>
    <hyperlink ref="G579" r:id="rId281" display="homero.merino@sat.gob.mx"/>
    <hyperlink ref="G580" r:id="rId282" display="alejandro.granados@sat.gob.mx"/>
    <hyperlink ref="G582" r:id="rId283" display="monica.diaz@sat.gob.mx"/>
    <hyperlink ref="G583" r:id="rId284" display="jaime.perezf@sat.gob.mx"/>
    <hyperlink ref="G584" r:id="rId285" display="francisco.gomez@sat.gob.mx"/>
    <hyperlink ref="G585" r:id="rId286" display="armando.fabrizzio@sat.gob.mx"/>
    <hyperlink ref="G586" r:id="rId287" display="rafael.rodriguez@sat.gob.mx"/>
    <hyperlink ref="G588" r:id="rId288" display="marcos.rodriguez@sat.gob.mx"/>
    <hyperlink ref="G589" r:id="rId289" display="maria.arellano@sat.gob.mx"/>
    <hyperlink ref="G590" r:id="rId290" display="beatriz.molina@sat.gob.mx"/>
    <hyperlink ref="G591" r:id="rId291" display="nielsen.rodriguez@sat.gob.mx"/>
    <hyperlink ref="G592" r:id="rId292" display="julio.zumaya@sat.gob.mx"/>
    <hyperlink ref="G593" r:id="rId293" display="sergio.talancon@sat.gob.mx"/>
    <hyperlink ref="G594" r:id="rId294" display="edgar.gonzalez@sat.gob.mx"/>
    <hyperlink ref="G595" r:id="rId295" display="josue.santiago@sat.gob.mx"/>
    <hyperlink ref="G596" r:id="rId296" display="rogelio.machado@sat.gob.mx"/>
    <hyperlink ref="G597" r:id="rId297" display="fermin.verduzco@sat.gob.mx"/>
    <hyperlink ref="G598" r:id="rId298" display="oscar.ayala@sat.gob.mx"/>
    <hyperlink ref="G599" r:id="rId299" display="jose.floresortiz@sat.gob.mx"/>
    <hyperlink ref="G600" r:id="rId300" display="francisco.iracheta@sat.gob.mx"/>
    <hyperlink ref="G601" r:id="rId301" display="hilario.gomez@sat.gob.mx"/>
    <hyperlink ref="G602" r:id="rId302" display="jesus.aguilera@sat.gob.mx"/>
    <hyperlink ref="G603" r:id="rId303" display="reyes.becerril@sat.gob.mx"/>
    <hyperlink ref="G604" r:id="rId304" display="lemuel.perez@sat.gob.mx"/>
    <hyperlink ref="G605" r:id="rId305" display="monica.diaz@sat.gob.mx"/>
    <hyperlink ref="G606" r:id="rId306" display="cinthia.canizales@sat.gob.mx"/>
    <hyperlink ref="G607" r:id="rId307" display="gregorio.menchaca@sat.gob.mx"/>
    <hyperlink ref="G608" r:id="rId308" display="leonardo.perez@sat.gob.mx"/>
    <hyperlink ref="G609" r:id="rId309" display="armando.escamilla@sat.gob.mx"/>
    <hyperlink ref="G610" r:id="rId310" display="roberto.gutierrez@sat.gob.mx"/>
    <hyperlink ref="G611" r:id="rId311" display="sabas.dominguez@sat.gob.mx"/>
    <hyperlink ref="G612" r:id="rId312" display="jorge.blas@sat.gob.mx"/>
    <hyperlink ref="G613" r:id="rId313" display="francisco.jauregui@sat.gob.mx"/>
    <hyperlink ref="G614" r:id="rId314" display="juan.cruz@sat.gob.mx"/>
    <hyperlink ref="G615" r:id="rId315" display="sergio.aldrete@sat.gob.mx"/>
    <hyperlink ref="G616" r:id="rId316" display="felipe.sanchez@sat.gob.mx"/>
    <hyperlink ref="G617" r:id="rId317" display="ana.ocejo@sat.gob.mx"/>
    <hyperlink ref="G618" r:id="rId318" display="gaspar.tavarez@sat.gob.mx"/>
    <hyperlink ref="G619" r:id="rId319" display="luis.loya@sat.gob.mx"/>
    <hyperlink ref="G620" r:id="rId320" display="mario.moreno@sat.gob.mx"/>
    <hyperlink ref="G621" r:id="rId321" display="lazaro.barrios@sat.gob.mx"/>
    <hyperlink ref="G623" r:id="rId322" display="wendy.medina@sat.gob.mx"/>
    <hyperlink ref="G624" r:id="rId323" display="raul.martinez@sat.gob.mx"/>
    <hyperlink ref="G625" r:id="rId324" display="alberto.rodriguez@sat.gob.mx"/>
    <hyperlink ref="G626" r:id="rId325" display="laura.floresc@sat.gob.mx"/>
    <hyperlink ref="G627" r:id="rId326" display="raul.domingueza@sat.gob.mx"/>
    <hyperlink ref="G628" r:id="rId327" display="raul.lara@sat.gob.mx"/>
    <hyperlink ref="G629" r:id="rId328" display="julio.gaxiola@sat.gob.mx"/>
    <hyperlink ref="G630" r:id="rId329" display="paul.hernandez@sat.gob.mx"/>
    <hyperlink ref="G631" r:id="rId330" display="lucero.centurion@sat.gob.mx"/>
    <hyperlink ref="G632" r:id="rId331" display="javier.elizondo@sat.gob.mx"/>
    <hyperlink ref="G633" r:id="rId332" display="raul.martinez@sat.gob.mx"/>
    <hyperlink ref="G634" r:id="rId333" display="antonio.arizpe@sat.gob.mx"/>
    <hyperlink ref="G635" r:id="rId334" display="cesar.olmos@sat.gob.mx"/>
    <hyperlink ref="G636" r:id="rId335" display="hector.zamudio@sat.gob.mx"/>
    <hyperlink ref="G637" r:id="rId336" display="milton.mendez@sat.gob.mx"/>
    <hyperlink ref="G638" r:id="rId337" display="eduardoperezg@sat.gob.mx"/>
    <hyperlink ref="G639" r:id="rId338" display="alvaro.gallardo@sat.gob.mx"/>
    <hyperlink ref="G640" r:id="rId339" display="manuel.castro@sat.gob.mx"/>
    <hyperlink ref="G641" r:id="rId340" display="irma.velazquez@sat.gob.mx"/>
    <hyperlink ref="G642" r:id="rId341" display="israel.galan@sat.gob.mx"/>
    <hyperlink ref="G643" r:id="rId342" display="luis.mastache@sat.gob.mx"/>
    <hyperlink ref="G644" r:id="rId343" display="jose.ikeda@sat.gob.mx"/>
    <hyperlink ref="G645" r:id="rId344" display="alejandro.rodriguezr@sat.gob.mx"/>
    <hyperlink ref="G646" r:id="rId345" display="carlos.saldana@sat.gob.mx"/>
    <hyperlink ref="G647" r:id="rId346" display="raul.gonzalez@sat.gob.mx"/>
    <hyperlink ref="G648" r:id="rId347" display="roberto.martinez@sat.gob.mx"/>
    <hyperlink ref="G649" r:id="rId348" display="alejandro.ortiz@sat.gob.mx"/>
    <hyperlink ref="G651" r:id="rId349" display="odiseo.salvatierra@sat.gob.mx"/>
    <hyperlink ref="G652" r:id="rId350" display="hector.vallejo@sat.gob.mx"/>
    <hyperlink ref="G653" r:id="rId351" display="cesar.montoya@sat.gob.mx"/>
    <hyperlink ref="G654" r:id="rId352" display="ricardo.arcadia@sat.gob.mx"/>
    <hyperlink ref="G655" r:id="rId353" display="marcos.hernandez@sat.gob.mx"/>
    <hyperlink ref="G656" r:id="rId354" display="erika.martinez@sat.gob.mx"/>
    <hyperlink ref="G658" r:id="rId355" display="hector.ramirez@sat.gob.mx"/>
    <hyperlink ref="G659" r:id="rId356" display="ramon.gonzalez@sat.gob.mx"/>
    <hyperlink ref="G660" r:id="rId357" display="angel.cortes@sat.gob.mx"/>
    <hyperlink ref="G661" r:id="rId358" display="rogelio.martinez@sat.gob.mx"/>
    <hyperlink ref="G662" r:id="rId359" display="edgar.herrera@sat.gob.mx"/>
    <hyperlink ref="G663" r:id="rId360" display="joel.rios@sat.gob.mx"/>
    <hyperlink ref="G664" r:id="rId361" display="genaro.castaneda@sat.gob.mx"/>
    <hyperlink ref="G665" r:id="rId362" display="eduardo.hernandez@sat.gob.mx"/>
    <hyperlink ref="G666" r:id="rId363" display="netzahualcoyotl.vera@sat.gob.mx"/>
    <hyperlink ref="G667" r:id="rId364" display="claudia.villafana@sat.gob.mx"/>
    <hyperlink ref="G668" r:id="rId365" display="hector.becerril@sat.gob.mx"/>
    <hyperlink ref="G669" r:id="rId366" display="carlos.saldana@sat.gob.mx"/>
    <hyperlink ref="G670" r:id="rId367" display="flavio.reyes@sat.gob.mx"/>
    <hyperlink ref="G671" r:id="rId368" display="anibal.peralta@sat.gob.mx"/>
    <hyperlink ref="G672" r:id="rId369" display="carlos.mercado@sat.gob.mx"/>
    <hyperlink ref="G673" r:id="rId370" display="ramses.verduzco@sat.gob.mx"/>
    <hyperlink ref="G674" r:id="rId371" display="abel.vazquez@sat.gob.mx"/>
    <hyperlink ref="G675" r:id="rId372" display="abel.sillas@sat.gob.mx"/>
    <hyperlink ref="G676" r:id="rId373" display="rogelio.machado@sat.gob.mx"/>
    <hyperlink ref="G677" r:id="rId374" display="saul.ramirez@sat.gob.mx"/>
    <hyperlink ref="G679" r:id="rId375" display="francisco.ruiz@sat.gob.mx"/>
    <hyperlink ref="G680" r:id="rId376" display="ricardo.olivera@sat,gob.mx"/>
    <hyperlink ref="G681" r:id="rId377" display="miguel.delacruz@sat.gob.mx"/>
    <hyperlink ref="G682" r:id="rId378" display="mario.flores@sat.gob.mx"/>
    <hyperlink ref="G683" r:id="rId379" display="claudia.abundis@sat.gob.mx"/>
    <hyperlink ref="G684" r:id="rId380" display="angel.martinez@sat.gob.mx"/>
    <hyperlink ref="G685" r:id="rId381" display="claudia.jimenez@sat.gob.mx"/>
    <hyperlink ref="G686" r:id="rId382" display="nemesio.rodriguez@sat.gob.mx"/>
    <hyperlink ref="G687" r:id="rId383" display="adan.gomez@sat.gob.mx"/>
    <hyperlink ref="G688" r:id="rId384" display="marco.aban@sat.gob.mx"/>
    <hyperlink ref="G689" r:id="rId385" display="andres.carrillo@sat.gob.mx"/>
    <hyperlink ref="G690" r:id="rId386" display="saul.cardozar@sat.gob.mx"/>
    <hyperlink ref="G692" r:id="rId387" display="salvador.ledesma.m@sat.gob.mx"/>
    <hyperlink ref="G693" r:id="rId388" display="luis.caballero.e@sat.gob.mx"/>
    <hyperlink ref="G694" r:id="rId389" display="maria.reynagau@sat.gob.mx"/>
    <hyperlink ref="G695" r:id="rId390" display="salvador.valdez@sat.gob.mx"/>
    <hyperlink ref="G696" r:id="rId391" display="isaac.garcia@sat.gob.mx"/>
    <hyperlink ref="G697" r:id="rId392" display="margarita.solano@sat.gob.mx"/>
    <hyperlink ref="G698" r:id="rId393" display="david.olvera@sat.gob.mx"/>
    <hyperlink ref="G701" r:id="rId394" display="abraham.moreno@sat.gob.mx"/>
    <hyperlink ref="G703" r:id="rId395" display="alberto.chamorro@sat.gob.mx"/>
    <hyperlink ref="G705" r:id="rId396" display="alma.vidrio@sat.gob.mx"/>
    <hyperlink ref="G706" r:id="rId397" display="alonso.castaneda@sat.gob.mx"/>
    <hyperlink ref="G707" r:id="rId398" display="andres.dautt@sat.gob.mx"/>
    <hyperlink ref="G708" r:id="rId399" display="benjamin.jimenezs@sat.gob.mx"/>
    <hyperlink ref="G709" r:id="rId400" display="cesar.silva@sat.gob.mx"/>
    <hyperlink ref="G710" r:id="rId401" display="daniel.guido@sat.gob.mx"/>
    <hyperlink ref="G715" r:id="rId402" display="gilberta.cruz@sat.gob.mx"/>
    <hyperlink ref="G716" r:id="rId403" display="hector.salinas@sat.gob.mx"/>
    <hyperlink ref="G717" r:id="rId404" display="hugo.medina@sat.gob.mx"/>
    <hyperlink ref="G718" r:id="rId405" display="irma.gonzalez@sat.gob.mx"/>
    <hyperlink ref="G721" r:id="rId406" display="jesus.espinosal@sat.gob.mx"/>
    <hyperlink ref="G722" r:id="rId407" display="jesus.vazquez@sat.gob.mx"/>
    <hyperlink ref="G723" r:id="rId408" display="jorge.garcia@sat.gob.mx"/>
    <hyperlink ref="G727" r:id="rId409" display="juan.villa@sat.gob.mx"/>
    <hyperlink ref="G728" r:id="rId410" display="manuel.quintero@sat.gob.mx"/>
    <hyperlink ref="G730" r:id="rId411" display="julio.caamal@sat.gob.mx"/>
    <hyperlink ref="G731" r:id="rId412" display="julio.castillor@sat.gob.mx"/>
    <hyperlink ref="G734" r:id="rId413" display="karla.perez@sat.gob.mx"/>
    <hyperlink ref="G735" r:id="rId414" display="laura.mena@sat.gob.mx"/>
    <hyperlink ref="G737" r:id="rId415" display="lorenzo.gorostiza@sat.gob.mx"/>
    <hyperlink ref="G739" r:id="rId416" display="manuel.tejeda@dssat.sat.gob.mx"/>
    <hyperlink ref="G740" r:id="rId417" display="manuel.reyes@sat.gob.mx"/>
    <hyperlink ref="G741" r:id="rId418" display="marco.correa@sat.gob.mx"/>
    <hyperlink ref="G742" r:id="rId419" display="maria.guadarrama@sat.gob.mx"/>
    <hyperlink ref="G743" r:id="rId420" display="julia.sanchez@sat.gob.mx"/>
    <hyperlink ref="G744" r:id="rId421" display="librada.talavera@sat.gob.mx"/>
    <hyperlink ref="G745" r:id="rId422" display="maricela.jarquina@sat.gob.mx"/>
    <hyperlink ref="G746" r:id="rId423" display="marisol.diazc@sat.gob.mx"/>
    <hyperlink ref="G747" r:id="rId424" display="martha.sanchez@sat.gob.mx"/>
    <hyperlink ref="G748" r:id="rId425" display="martha.banda@sat.gob.mx"/>
    <hyperlink ref="G749" r:id="rId426" display="miguel.banuelos@sat.gob.mx"/>
    <hyperlink ref="G750" r:id="rId427" display="nalleli.contreras@sat.gob.mx"/>
    <hyperlink ref="G751" r:id="rId428" display="pedro.soancatl@sat.gob.mx"/>
    <hyperlink ref="G754" r:id="rId429" display="reyes.ornelas@sat.gob.mx"/>
    <hyperlink ref="G755" r:id="rId430" display="roberto.tovar@sat.gob.mx"/>
    <hyperlink ref="G757" r:id="rId431" display="rocio.mijangosd@sat.gob.mx"/>
    <hyperlink ref="G759" r:id="rId432" display="tania.rubioz@sat.gob.mx"/>
    <hyperlink ref="G760"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453125" defaultRowHeight="15" zeroHeight="false" outlineLevelRow="0" outlineLevelCol="0"/>
  <cols>
    <col collapsed="false" customWidth="true" hidden="false" outlineLevel="0" max="3" min="3" style="0" width="43"/>
    <col collapsed="false" customWidth="true" hidden="false" outlineLevel="0" max="4" min="4" style="0" width="17.13"/>
    <col collapsed="false" customWidth="true" hidden="false" outlineLevel="0" max="8" min="8" style="0" width="54.71"/>
  </cols>
  <sheetData>
    <row r="1" customFormat="false" ht="15" hidden="false" customHeight="false" outlineLevel="0" collapsed="false">
      <c r="C1" s="237" t="s">
        <v>5506</v>
      </c>
      <c r="D1" s="237" t="s">
        <v>5507</v>
      </c>
      <c r="G1" s="237" t="s">
        <v>5508</v>
      </c>
      <c r="H1" s="237" t="s">
        <v>5509</v>
      </c>
      <c r="I1" s="237" t="s">
        <v>5510</v>
      </c>
      <c r="J1" s="237" t="s">
        <v>5511</v>
      </c>
      <c r="K1" s="237" t="s">
        <v>5512</v>
      </c>
      <c r="L1" s="237" t="s">
        <v>5513</v>
      </c>
      <c r="M1" s="237" t="s">
        <v>5514</v>
      </c>
      <c r="N1" s="237" t="s">
        <v>5515</v>
      </c>
      <c r="O1" s="237" t="s">
        <v>5516</v>
      </c>
      <c r="P1" s="237" t="s">
        <v>5517</v>
      </c>
      <c r="Q1" s="237" t="s">
        <v>5518</v>
      </c>
      <c r="R1" s="237" t="s">
        <v>5519</v>
      </c>
      <c r="S1" s="237" t="s">
        <v>5520</v>
      </c>
      <c r="T1" s="237" t="s">
        <v>5521</v>
      </c>
      <c r="U1" s="237" t="s">
        <v>5522</v>
      </c>
      <c r="V1" s="237" t="s">
        <v>5523</v>
      </c>
      <c r="W1" s="237" t="s">
        <v>5524</v>
      </c>
      <c r="X1" s="237" t="s">
        <v>5525</v>
      </c>
      <c r="Y1" s="237" t="s">
        <v>5526</v>
      </c>
      <c r="Z1" s="237" t="s">
        <v>5527</v>
      </c>
      <c r="AA1" s="237" t="s">
        <v>5528</v>
      </c>
      <c r="AB1" s="237" t="s">
        <v>5529</v>
      </c>
      <c r="AC1" s="237" t="s">
        <v>5530</v>
      </c>
      <c r="AD1" s="237"/>
      <c r="AE1" s="237"/>
      <c r="AF1" s="237"/>
      <c r="AG1" s="237"/>
      <c r="AH1" s="237"/>
      <c r="AI1" s="237"/>
      <c r="AJ1" s="237"/>
      <c r="AK1" s="237"/>
      <c r="AL1" s="237"/>
      <c r="AM1" s="237"/>
      <c r="AN1" s="237"/>
      <c r="AO1" s="237"/>
      <c r="AP1" s="237"/>
      <c r="AQ1" s="237"/>
      <c r="AR1" s="237"/>
      <c r="AS1" s="237"/>
      <c r="AT1" s="237"/>
      <c r="AU1" s="237"/>
      <c r="AV1" s="237"/>
      <c r="AW1" s="237"/>
      <c r="AX1" s="237"/>
      <c r="AY1" s="237"/>
      <c r="AZ1" s="237"/>
      <c r="BA1" s="237"/>
      <c r="BB1" s="237"/>
      <c r="BC1" s="237"/>
      <c r="BD1" s="237"/>
      <c r="BE1" s="237"/>
      <c r="BF1" s="237"/>
      <c r="BG1" s="237"/>
      <c r="BH1" s="237"/>
      <c r="BI1" s="237"/>
      <c r="BJ1" s="237"/>
      <c r="BK1" s="237"/>
      <c r="BL1" s="237"/>
      <c r="BM1" s="237"/>
      <c r="BN1" s="237"/>
      <c r="BO1" s="237"/>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c r="DH1" s="237"/>
      <c r="DI1" s="237"/>
      <c r="DJ1" s="237"/>
      <c r="DK1" s="237"/>
      <c r="DL1" s="237"/>
      <c r="DM1" s="237"/>
      <c r="DN1" s="237"/>
      <c r="DO1" s="237"/>
      <c r="DP1" s="237"/>
      <c r="DQ1" s="237"/>
      <c r="DR1" s="237"/>
      <c r="DS1" s="237"/>
      <c r="DT1" s="237"/>
      <c r="DU1" s="237"/>
      <c r="DV1" s="237"/>
      <c r="DW1" s="237"/>
      <c r="DX1" s="237"/>
      <c r="DY1" s="237"/>
      <c r="DZ1" s="237"/>
      <c r="EA1" s="237"/>
      <c r="EB1" s="237"/>
      <c r="EC1" s="237"/>
      <c r="ED1" s="237"/>
      <c r="EE1" s="237"/>
      <c r="EF1" s="237"/>
      <c r="EG1" s="237"/>
      <c r="EH1" s="237"/>
      <c r="EI1" s="237"/>
      <c r="EJ1" s="237"/>
      <c r="EK1" s="237"/>
      <c r="EL1" s="237"/>
      <c r="EM1" s="237"/>
      <c r="EN1" s="237"/>
      <c r="EO1" s="237"/>
      <c r="EP1" s="237"/>
      <c r="EQ1" s="237"/>
      <c r="ER1" s="237"/>
      <c r="ES1" s="237"/>
      <c r="ET1" s="237"/>
      <c r="EU1" s="237"/>
      <c r="EV1" s="237"/>
      <c r="EW1" s="237"/>
      <c r="EX1" s="237"/>
      <c r="EY1" s="237"/>
      <c r="EZ1" s="237"/>
      <c r="FA1" s="237"/>
      <c r="FB1" s="237"/>
      <c r="FC1" s="237"/>
      <c r="FD1" s="237"/>
      <c r="FE1" s="237"/>
      <c r="FF1" s="237"/>
      <c r="FG1" s="237"/>
      <c r="FH1" s="237"/>
      <c r="FI1" s="237"/>
      <c r="FJ1" s="237"/>
      <c r="FK1" s="237"/>
      <c r="FL1" s="237"/>
      <c r="FM1" s="237"/>
      <c r="FN1" s="237"/>
      <c r="FO1" s="237"/>
      <c r="FP1" s="237"/>
      <c r="FQ1" s="237"/>
      <c r="FR1" s="237"/>
      <c r="FS1" s="237"/>
      <c r="FT1" s="237"/>
      <c r="FU1" s="237"/>
      <c r="FV1" s="237"/>
      <c r="FW1" s="237"/>
      <c r="FX1" s="237"/>
      <c r="FY1" s="237"/>
      <c r="FZ1" s="237"/>
      <c r="GA1" s="237"/>
      <c r="GB1" s="237"/>
      <c r="GC1" s="237"/>
      <c r="GD1" s="237"/>
      <c r="GE1" s="237"/>
      <c r="GF1" s="237"/>
      <c r="GG1" s="237"/>
      <c r="GH1" s="237"/>
      <c r="GI1" s="237"/>
      <c r="GJ1" s="237"/>
      <c r="GK1" s="237"/>
      <c r="GL1" s="237"/>
      <c r="GM1" s="237"/>
      <c r="GN1" s="237"/>
      <c r="GO1" s="237"/>
      <c r="GP1" s="237"/>
      <c r="GQ1" s="237"/>
      <c r="GR1" s="237"/>
      <c r="GS1" s="237"/>
      <c r="GT1" s="237"/>
      <c r="GU1" s="237"/>
      <c r="GV1" s="237"/>
      <c r="GW1" s="237"/>
      <c r="GX1" s="237"/>
      <c r="GY1" s="237"/>
      <c r="GZ1" s="237"/>
      <c r="HA1" s="237"/>
      <c r="HB1" s="237"/>
      <c r="HC1" s="237"/>
      <c r="HD1" s="237"/>
      <c r="HE1" s="237"/>
      <c r="HF1" s="237"/>
      <c r="HG1" s="237"/>
      <c r="HH1" s="237"/>
      <c r="HI1" s="237"/>
      <c r="HJ1" s="237"/>
      <c r="HK1" s="237"/>
      <c r="HL1" s="237"/>
      <c r="HM1" s="237"/>
    </row>
    <row r="2" customFormat="false" ht="15" hidden="false" customHeight="false" outlineLevel="0" collapsed="false">
      <c r="A2" s="0" t="s">
        <v>5531</v>
      </c>
      <c r="B2" s="0" t="str">
        <f aca="false">CONCATENATE(A2,C2)</f>
        <v>2C.ASUNTOS JURÍDICOS</v>
      </c>
      <c r="C2" s="238" t="s">
        <v>5532</v>
      </c>
      <c r="D2" s="0" t="s">
        <v>5533</v>
      </c>
      <c r="E2" s="238" t="s">
        <v>5534</v>
      </c>
      <c r="F2" s="238"/>
      <c r="G2" s="237"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7" t="s">
        <v>5557</v>
      </c>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7"/>
      <c r="CC2" s="237"/>
      <c r="CD2" s="237"/>
      <c r="CE2" s="237"/>
      <c r="CF2" s="237"/>
      <c r="CG2" s="237"/>
      <c r="CH2" s="237"/>
      <c r="CI2" s="237"/>
      <c r="CJ2" s="237"/>
      <c r="CK2" s="237"/>
      <c r="CL2" s="237"/>
      <c r="CM2" s="237"/>
      <c r="CN2" s="237"/>
      <c r="CO2" s="237"/>
      <c r="CP2" s="237"/>
      <c r="CQ2" s="237"/>
      <c r="CR2" s="237"/>
      <c r="CS2" s="237"/>
      <c r="CT2" s="237"/>
      <c r="CU2" s="237"/>
      <c r="CV2" s="237"/>
      <c r="CW2" s="237"/>
      <c r="CX2" s="237"/>
      <c r="CY2" s="237"/>
      <c r="CZ2" s="237"/>
      <c r="DA2" s="237"/>
      <c r="DB2" s="237"/>
      <c r="DC2" s="237"/>
      <c r="DD2" s="237"/>
      <c r="DE2" s="237"/>
      <c r="DF2" s="237"/>
      <c r="DG2" s="237"/>
      <c r="DH2" s="237"/>
      <c r="DI2" s="237"/>
      <c r="DJ2" s="237"/>
      <c r="DK2" s="237"/>
      <c r="DL2" s="237"/>
      <c r="DM2" s="237"/>
      <c r="DN2" s="237"/>
      <c r="DO2" s="237"/>
      <c r="DP2" s="237"/>
      <c r="DQ2" s="237"/>
      <c r="DR2" s="237"/>
      <c r="DS2" s="237"/>
      <c r="DT2" s="237"/>
      <c r="DU2" s="237"/>
      <c r="DV2" s="237"/>
      <c r="DW2" s="237"/>
      <c r="DX2" s="237"/>
      <c r="DY2" s="237"/>
      <c r="DZ2" s="237"/>
      <c r="EA2" s="237"/>
      <c r="EB2" s="237"/>
      <c r="EC2" s="237"/>
      <c r="ED2" s="237"/>
      <c r="EE2" s="237"/>
      <c r="EF2" s="237"/>
      <c r="EG2" s="237"/>
      <c r="EH2" s="237"/>
      <c r="EI2" s="237"/>
      <c r="EJ2" s="237"/>
      <c r="EK2" s="237"/>
      <c r="EL2" s="237"/>
      <c r="EM2" s="237"/>
      <c r="EN2" s="237"/>
      <c r="EO2" s="237"/>
      <c r="EP2" s="237"/>
      <c r="EQ2" s="237"/>
      <c r="ER2" s="237"/>
      <c r="ES2" s="237"/>
      <c r="ET2" s="237"/>
      <c r="EU2" s="237"/>
      <c r="EV2" s="237"/>
      <c r="EW2" s="237"/>
      <c r="EX2" s="237"/>
      <c r="EY2" s="237"/>
      <c r="EZ2" s="237"/>
      <c r="FA2" s="237"/>
      <c r="FB2" s="237"/>
      <c r="FC2" s="237"/>
      <c r="FD2" s="237"/>
      <c r="FE2" s="237"/>
      <c r="FF2" s="237"/>
      <c r="FG2" s="237"/>
      <c r="FH2" s="237"/>
      <c r="FI2" s="237"/>
      <c r="FJ2" s="237"/>
      <c r="FK2" s="237"/>
      <c r="FL2" s="237"/>
      <c r="FM2" s="237"/>
      <c r="FN2" s="237"/>
      <c r="FO2" s="237"/>
      <c r="FP2" s="237"/>
      <c r="FQ2" s="237"/>
      <c r="FR2" s="237"/>
      <c r="FS2" s="237"/>
      <c r="FT2" s="237"/>
      <c r="FU2" s="237"/>
      <c r="FV2" s="237"/>
      <c r="FW2" s="237"/>
      <c r="FX2" s="237"/>
      <c r="FY2" s="237"/>
      <c r="FZ2" s="237"/>
      <c r="GA2" s="237"/>
      <c r="GB2" s="237"/>
      <c r="GC2" s="237"/>
      <c r="GD2" s="237"/>
      <c r="GE2" s="237"/>
      <c r="GF2" s="237"/>
      <c r="GG2" s="237"/>
      <c r="GH2" s="237"/>
      <c r="GI2" s="237"/>
      <c r="GJ2" s="237"/>
      <c r="GK2" s="237"/>
      <c r="GL2" s="237"/>
      <c r="GM2" s="237"/>
      <c r="GN2" s="237"/>
      <c r="GO2" s="237"/>
      <c r="GP2" s="237"/>
      <c r="GQ2" s="237"/>
      <c r="GR2" s="237"/>
      <c r="GS2" s="237"/>
      <c r="GT2" s="237"/>
      <c r="GU2" s="237"/>
      <c r="GV2" s="237"/>
      <c r="GW2" s="237"/>
      <c r="GX2" s="237"/>
      <c r="GY2" s="237"/>
      <c r="GZ2" s="237"/>
      <c r="HA2" s="237"/>
      <c r="HB2" s="237"/>
      <c r="HC2" s="237"/>
      <c r="HD2" s="237"/>
      <c r="HE2" s="237"/>
      <c r="HF2" s="237"/>
      <c r="HG2" s="237"/>
      <c r="HH2" s="237"/>
      <c r="HI2" s="237"/>
      <c r="HJ2" s="237"/>
      <c r="HK2" s="237"/>
      <c r="HL2" s="237"/>
      <c r="HM2" s="237"/>
    </row>
    <row r="3" customFormat="false" ht="15" hidden="false" customHeight="false" outlineLevel="0" collapsed="false">
      <c r="A3" s="0" t="s">
        <v>5558</v>
      </c>
      <c r="B3" s="0" t="str">
        <f aca="false">CONCATENATE(A3,C3)</f>
        <v>3C PROGRAMACIÓN ORGANIZACIÓN Y PRESUPUESTACIÓN</v>
      </c>
      <c r="C3" s="238" t="s">
        <v>5559</v>
      </c>
      <c r="D3" s="0" t="s">
        <v>5560</v>
      </c>
      <c r="E3" s="238" t="s">
        <v>5532</v>
      </c>
      <c r="G3" s="237" t="s">
        <v>5561</v>
      </c>
      <c r="H3" s="237" t="s">
        <v>5562</v>
      </c>
      <c r="I3" s="237" t="s">
        <v>5563</v>
      </c>
      <c r="J3" s="237" t="s">
        <v>5564</v>
      </c>
      <c r="K3" s="237" t="s">
        <v>5565</v>
      </c>
      <c r="L3" s="237" t="s">
        <v>5566</v>
      </c>
      <c r="M3" s="237" t="s">
        <v>5567</v>
      </c>
      <c r="N3" s="237" t="s">
        <v>5568</v>
      </c>
      <c r="O3" s="237" t="s">
        <v>5569</v>
      </c>
      <c r="P3" s="237" t="s">
        <v>5570</v>
      </c>
      <c r="Q3" s="237" t="s">
        <v>5571</v>
      </c>
      <c r="R3" s="237"/>
      <c r="S3" s="237" t="s">
        <v>5572</v>
      </c>
      <c r="T3" s="237" t="s">
        <v>5573</v>
      </c>
      <c r="U3" s="237" t="s">
        <v>5574</v>
      </c>
      <c r="V3" s="237" t="s">
        <v>5575</v>
      </c>
      <c r="W3" s="237" t="s">
        <v>5576</v>
      </c>
      <c r="X3" s="237" t="s">
        <v>5577</v>
      </c>
      <c r="Y3" s="237" t="s">
        <v>5578</v>
      </c>
      <c r="Z3" s="237" t="s">
        <v>5579</v>
      </c>
      <c r="AA3" s="237" t="s">
        <v>5580</v>
      </c>
      <c r="AB3" s="237"/>
    </row>
    <row r="4" customFormat="false" ht="15" hidden="false" customHeight="false" outlineLevel="0" collapsed="false">
      <c r="A4" s="0" t="s">
        <v>5581</v>
      </c>
      <c r="B4" s="0" t="str">
        <f aca="false">CONCATENATE(A4,C4)</f>
        <v>4C RECURSOS HUMANOS</v>
      </c>
      <c r="C4" s="238" t="s">
        <v>5582</v>
      </c>
      <c r="D4" s="0" t="s">
        <v>5583</v>
      </c>
      <c r="E4" s="238" t="s">
        <v>5559</v>
      </c>
      <c r="G4" s="237" t="s">
        <v>5584</v>
      </c>
      <c r="H4" s="237" t="s">
        <v>5585</v>
      </c>
      <c r="I4" s="237"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8" t="s">
        <v>5602</v>
      </c>
      <c r="D5" s="0" t="s">
        <v>5603</v>
      </c>
      <c r="E5" s="238" t="s">
        <v>5582</v>
      </c>
      <c r="G5" s="237" t="s">
        <v>5604</v>
      </c>
      <c r="H5" s="237" t="s">
        <v>5605</v>
      </c>
      <c r="I5" s="237"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8" t="s">
        <v>5621</v>
      </c>
      <c r="D6" s="0" t="s">
        <v>5622</v>
      </c>
      <c r="E6" s="238" t="s">
        <v>5602</v>
      </c>
      <c r="G6" s="237" t="s">
        <v>5623</v>
      </c>
      <c r="H6" s="237" t="s">
        <v>5624</v>
      </c>
      <c r="I6" s="237" t="s">
        <v>5625</v>
      </c>
      <c r="J6" s="0" t="s">
        <v>5626</v>
      </c>
      <c r="K6" s="0" t="s">
        <v>5627</v>
      </c>
      <c r="L6" s="0" t="s">
        <v>5628</v>
      </c>
      <c r="M6" s="0" t="s">
        <v>5629</v>
      </c>
      <c r="N6" s="0" t="s">
        <v>5630</v>
      </c>
      <c r="O6" s="0" t="s">
        <v>5631</v>
      </c>
      <c r="P6" s="0" t="s">
        <v>5632</v>
      </c>
      <c r="Q6" s="0" t="s">
        <v>5633</v>
      </c>
      <c r="T6" s="0" t="s">
        <v>5634</v>
      </c>
      <c r="Z6" s="0" t="s">
        <v>5635</v>
      </c>
    </row>
    <row r="7" customFormat="false" ht="15" hidden="false" customHeight="false" outlineLevel="0" collapsed="false">
      <c r="A7" s="0" t="s">
        <v>5636</v>
      </c>
      <c r="B7" s="0" t="str">
        <f aca="false">CONCATENATE(A7,C7)</f>
        <v>7C SERVICIOS GENERALES</v>
      </c>
      <c r="C7" s="238" t="s">
        <v>5637</v>
      </c>
      <c r="D7" s="0" t="s">
        <v>5638</v>
      </c>
      <c r="E7" s="238" t="s">
        <v>5621</v>
      </c>
      <c r="G7" s="237" t="s">
        <v>5639</v>
      </c>
      <c r="H7" s="237" t="s">
        <v>5640</v>
      </c>
      <c r="I7" s="237" t="s">
        <v>5641</v>
      </c>
      <c r="J7" s="0" t="s">
        <v>5642</v>
      </c>
      <c r="K7" s="0" t="s">
        <v>5643</v>
      </c>
      <c r="L7" s="0" t="s">
        <v>5644</v>
      </c>
      <c r="M7" s="0" t="s">
        <v>5645</v>
      </c>
      <c r="O7" s="0" t="s">
        <v>5646</v>
      </c>
      <c r="P7" s="0" t="s">
        <v>5647</v>
      </c>
      <c r="Q7" s="0" t="s">
        <v>5648</v>
      </c>
      <c r="Z7" s="0" t="s">
        <v>5649</v>
      </c>
    </row>
    <row r="8" customFormat="false" ht="15" hidden="false" customHeight="false" outlineLevel="0" collapsed="false">
      <c r="A8" s="0" t="s">
        <v>5650</v>
      </c>
      <c r="B8" s="0" t="str">
        <f aca="false">CONCATENATE(A8,C8)</f>
        <v>8C TECNOLOGÍAS Y SERVICIOS DE LA INFORMACIÓN</v>
      </c>
      <c r="C8" s="238" t="s">
        <v>5651</v>
      </c>
      <c r="D8" s="0" t="s">
        <v>5652</v>
      </c>
      <c r="E8" s="238" t="s">
        <v>5637</v>
      </c>
      <c r="G8" s="237" t="s">
        <v>5653</v>
      </c>
      <c r="H8" s="237" t="s">
        <v>5654</v>
      </c>
      <c r="I8" s="237" t="s">
        <v>5655</v>
      </c>
      <c r="J8" s="0" t="s">
        <v>5656</v>
      </c>
      <c r="K8" s="0" t="s">
        <v>5657</v>
      </c>
      <c r="L8" s="0" t="s">
        <v>5658</v>
      </c>
      <c r="M8" s="0" t="s">
        <v>5659</v>
      </c>
      <c r="O8" s="0" t="s">
        <v>5660</v>
      </c>
      <c r="P8" s="0" t="s">
        <v>5661</v>
      </c>
      <c r="Q8" s="0" t="s">
        <v>5662</v>
      </c>
    </row>
    <row r="9" customFormat="false" ht="15" hidden="false" customHeight="false" outlineLevel="0" collapsed="false">
      <c r="A9" s="0" t="s">
        <v>5663</v>
      </c>
      <c r="B9" s="0" t="str">
        <f aca="false">CONCATENATE(A9,C9)</f>
        <v>9C COMUNICACIÓN SOCIAL</v>
      </c>
      <c r="C9" s="238" t="s">
        <v>5664</v>
      </c>
      <c r="D9" s="0" t="s">
        <v>85</v>
      </c>
      <c r="E9" s="238" t="s">
        <v>5651</v>
      </c>
      <c r="G9" s="237" t="s">
        <v>5665</v>
      </c>
      <c r="H9" s="237" t="s">
        <v>5666</v>
      </c>
      <c r="I9" s="237" t="s">
        <v>5667</v>
      </c>
      <c r="J9" s="0" t="s">
        <v>5668</v>
      </c>
      <c r="K9" s="0" t="s">
        <v>5669</v>
      </c>
      <c r="L9" s="0" t="s">
        <v>5670</v>
      </c>
      <c r="M9" s="0" t="s">
        <v>5671</v>
      </c>
      <c r="O9" s="0" t="s">
        <v>5672</v>
      </c>
      <c r="P9" s="0" t="s">
        <v>5673</v>
      </c>
      <c r="Q9" s="0" t="s">
        <v>5674</v>
      </c>
    </row>
    <row r="10" customFormat="false" ht="15" hidden="false" customHeight="false" outlineLevel="0" collapsed="false">
      <c r="A10" s="0" t="s">
        <v>5675</v>
      </c>
      <c r="B10" s="0" t="str">
        <f aca="false">CONCATENATE(A10,C10)</f>
        <v>10C CONTROL Y AUDITORÍA DE ACTIVIDADES PÚBLICAS</v>
      </c>
      <c r="C10" s="238" t="s">
        <v>5676</v>
      </c>
      <c r="D10" s="0" t="s">
        <v>5677</v>
      </c>
      <c r="E10" s="238" t="s">
        <v>5664</v>
      </c>
      <c r="G10" s="237" t="s">
        <v>5678</v>
      </c>
      <c r="H10" s="237" t="s">
        <v>5679</v>
      </c>
      <c r="I10" s="237" t="s">
        <v>5680</v>
      </c>
      <c r="J10" s="0" t="s">
        <v>5681</v>
      </c>
      <c r="K10" s="0" t="s">
        <v>5682</v>
      </c>
      <c r="L10" s="0" t="s">
        <v>5683</v>
      </c>
      <c r="M10" s="0" t="s">
        <v>5684</v>
      </c>
      <c r="O10" s="0" t="s">
        <v>5685</v>
      </c>
      <c r="P10" s="0" t="s">
        <v>5686</v>
      </c>
    </row>
    <row r="11" customFormat="false" ht="15" hidden="false" customHeight="false" outlineLevel="0" collapsed="false">
      <c r="A11" s="0" t="s">
        <v>5687</v>
      </c>
      <c r="B11" s="0" t="str">
        <f aca="false">CONCATENATE(A11,C11)</f>
        <v>11C PLANEACIÓN INFORMACIÓN EVALUACIÓN Y POLÍTICAS</v>
      </c>
      <c r="C11" s="238" t="s">
        <v>5688</v>
      </c>
      <c r="D11" s="0" t="s">
        <v>5689</v>
      </c>
      <c r="E11" s="238" t="s">
        <v>5676</v>
      </c>
      <c r="G11" s="237" t="s">
        <v>5690</v>
      </c>
      <c r="H11" s="237" t="s">
        <v>5691</v>
      </c>
      <c r="I11" s="237" t="s">
        <v>5692</v>
      </c>
      <c r="J11" s="0" t="s">
        <v>5693</v>
      </c>
      <c r="K11" s="0" t="s">
        <v>5694</v>
      </c>
      <c r="L11" s="0" t="s">
        <v>5695</v>
      </c>
      <c r="M11" s="0" t="s">
        <v>5696</v>
      </c>
      <c r="O11" s="0" t="s">
        <v>5697</v>
      </c>
      <c r="P11" s="0" t="s">
        <v>5698</v>
      </c>
    </row>
    <row r="12" customFormat="false" ht="15" hidden="false" customHeight="false" outlineLevel="0" collapsed="false">
      <c r="A12" s="0" t="s">
        <v>5699</v>
      </c>
      <c r="B12" s="0" t="str">
        <f aca="false">CONCATENATE(A12,C12)</f>
        <v>12C TRANSPARENCIA Y ACCESO A LA INFORMACIÓN</v>
      </c>
      <c r="C12" s="238" t="s">
        <v>5700</v>
      </c>
      <c r="D12" s="0" t="s">
        <v>5701</v>
      </c>
      <c r="E12" s="238" t="s">
        <v>5688</v>
      </c>
      <c r="G12" s="237" t="s">
        <v>5702</v>
      </c>
      <c r="H12" s="237" t="s">
        <v>5703</v>
      </c>
      <c r="I12" s="237" t="s">
        <v>5704</v>
      </c>
      <c r="J12" s="0" t="s">
        <v>5705</v>
      </c>
      <c r="K12" s="0" t="s">
        <v>5706</v>
      </c>
      <c r="L12" s="0" t="s">
        <v>5707</v>
      </c>
      <c r="M12" s="0" t="s">
        <v>88</v>
      </c>
      <c r="O12" s="0" t="s">
        <v>5708</v>
      </c>
    </row>
    <row r="13" customFormat="false" ht="15" hidden="false" customHeight="false" outlineLevel="0" collapsed="false">
      <c r="A13" s="0" t="s">
        <v>5709</v>
      </c>
      <c r="B13" s="0" t="str">
        <f aca="false">CONCATENATE(A13,C13)</f>
        <v>1S GOBIERNO</v>
      </c>
      <c r="C13" s="238" t="s">
        <v>5710</v>
      </c>
      <c r="D13" s="0" t="s">
        <v>5711</v>
      </c>
      <c r="E13" s="238" t="s">
        <v>5700</v>
      </c>
      <c r="G13" s="237" t="s">
        <v>5712</v>
      </c>
      <c r="H13" s="237" t="s">
        <v>5713</v>
      </c>
      <c r="I13" s="237" t="s">
        <v>5714</v>
      </c>
      <c r="J13" s="0" t="s">
        <v>5715</v>
      </c>
      <c r="K13" s="0" t="s">
        <v>5716</v>
      </c>
      <c r="L13" s="0" t="s">
        <v>5717</v>
      </c>
      <c r="M13" s="0" t="s">
        <v>86</v>
      </c>
      <c r="O13" s="0" t="s">
        <v>5718</v>
      </c>
    </row>
    <row r="14" customFormat="false" ht="15" hidden="false" customHeight="false" outlineLevel="0" collapsed="false">
      <c r="A14" s="0" t="s">
        <v>5719</v>
      </c>
      <c r="B14" s="0" t="str">
        <f aca="false">CONCATENATE(A14,C14)</f>
        <v>2S IDENTIFICACIÓN DEL USUARIO</v>
      </c>
      <c r="C14" s="238" t="s">
        <v>5720</v>
      </c>
      <c r="D14" s="0" t="s">
        <v>5721</v>
      </c>
      <c r="E14" s="238" t="s">
        <v>5710</v>
      </c>
      <c r="G14" s="237" t="s">
        <v>5722</v>
      </c>
      <c r="H14" s="237"/>
      <c r="I14" s="237" t="s">
        <v>5723</v>
      </c>
      <c r="J14" s="0" t="s">
        <v>5724</v>
      </c>
      <c r="K14" s="0" t="s">
        <v>5725</v>
      </c>
      <c r="L14" s="0" t="s">
        <v>5726</v>
      </c>
      <c r="M14" s="0" t="s">
        <v>5727</v>
      </c>
      <c r="O14" s="0" t="s">
        <v>5728</v>
      </c>
    </row>
    <row r="15" customFormat="false" ht="15" hidden="false" customHeight="false" outlineLevel="0" collapsed="false">
      <c r="A15" s="0" t="s">
        <v>5729</v>
      </c>
      <c r="B15" s="0" t="str">
        <f aca="false">CONCATENATE(A15,C15)</f>
        <v>3S ATENCIÓN AL USUARIO</v>
      </c>
      <c r="C15" s="238" t="s">
        <v>5730</v>
      </c>
      <c r="D15" s="0" t="s">
        <v>5731</v>
      </c>
      <c r="E15" s="238" t="s">
        <v>5720</v>
      </c>
      <c r="G15" s="237" t="s">
        <v>5732</v>
      </c>
      <c r="H15" s="237"/>
      <c r="I15" s="237" t="s">
        <v>5733</v>
      </c>
      <c r="J15" s="0" t="s">
        <v>5734</v>
      </c>
      <c r="K15" s="0" t="s">
        <v>5735</v>
      </c>
      <c r="L15" s="0" t="s">
        <v>5736</v>
      </c>
      <c r="M15" s="0" t="s">
        <v>5737</v>
      </c>
      <c r="O15" s="0" t="s">
        <v>5738</v>
      </c>
    </row>
    <row r="16" customFormat="false" ht="15" hidden="false" customHeight="false" outlineLevel="0" collapsed="false">
      <c r="A16" s="0" t="s">
        <v>5739</v>
      </c>
      <c r="B16" s="0" t="str">
        <f aca="false">CONCATENATE(A16,C16)</f>
        <v>4S DECLARACIONES PEDIMENTOS Y PAGOS</v>
      </c>
      <c r="C16" s="238" t="s">
        <v>5740</v>
      </c>
      <c r="D16" s="0" t="s">
        <v>5741</v>
      </c>
      <c r="E16" s="238" t="s">
        <v>5730</v>
      </c>
      <c r="G16" s="237"/>
      <c r="H16" s="237"/>
      <c r="I16" s="237" t="s">
        <v>5742</v>
      </c>
      <c r="K16" s="0" t="s">
        <v>5743</v>
      </c>
      <c r="L16" s="0" t="s">
        <v>5744</v>
      </c>
      <c r="M16" s="0" t="s">
        <v>5745</v>
      </c>
      <c r="O16" s="0" t="s">
        <v>5746</v>
      </c>
    </row>
    <row r="17" customFormat="false" ht="15" hidden="false" customHeight="false" outlineLevel="0" collapsed="false">
      <c r="A17" s="0" t="s">
        <v>5747</v>
      </c>
      <c r="B17" s="0" t="str">
        <f aca="false">CONCATENATE(A17,C17)</f>
        <v>5S COMPENSACIONES Y DEVOLUCIONES</v>
      </c>
      <c r="C17" s="238" t="s">
        <v>5748</v>
      </c>
      <c r="D17" s="0" t="s">
        <v>5749</v>
      </c>
      <c r="E17" s="238" t="s">
        <v>5740</v>
      </c>
      <c r="G17" s="237"/>
      <c r="H17" s="237"/>
      <c r="I17" s="237" t="s">
        <v>5750</v>
      </c>
      <c r="K17" s="0" t="s">
        <v>5751</v>
      </c>
      <c r="L17" s="0" t="s">
        <v>5752</v>
      </c>
      <c r="M17" s="0" t="s">
        <v>5753</v>
      </c>
      <c r="O17" s="0" t="s">
        <v>5754</v>
      </c>
    </row>
    <row r="18" customFormat="false" ht="15" hidden="false" customHeight="false" outlineLevel="0" collapsed="false">
      <c r="A18" s="0" t="s">
        <v>5755</v>
      </c>
      <c r="B18" s="0" t="str">
        <f aca="false">CONCATENATE(A18,C18)</f>
        <v>6S CONTROL DE OBLIGACIONES</v>
      </c>
      <c r="C18" s="238" t="s">
        <v>5756</v>
      </c>
      <c r="D18" s="0" t="s">
        <v>5757</v>
      </c>
      <c r="E18" s="238" t="s">
        <v>5748</v>
      </c>
      <c r="G18" s="237"/>
      <c r="H18" s="237"/>
      <c r="I18" s="237" t="s">
        <v>5758</v>
      </c>
      <c r="K18" s="0" t="s">
        <v>5759</v>
      </c>
      <c r="L18" s="0" t="s">
        <v>5760</v>
      </c>
    </row>
    <row r="19" customFormat="false" ht="15" hidden="false" customHeight="false" outlineLevel="0" collapsed="false">
      <c r="A19" s="0" t="s">
        <v>5761</v>
      </c>
      <c r="B19" s="0" t="str">
        <f aca="false">CONCATENATE(A19,C19)</f>
        <v>7S AUDITORÍA</v>
      </c>
      <c r="C19" s="238" t="s">
        <v>5762</v>
      </c>
      <c r="D19" s="0" t="s">
        <v>5763</v>
      </c>
      <c r="E19" s="238" t="s">
        <v>5756</v>
      </c>
      <c r="G19" s="237"/>
      <c r="H19" s="237"/>
      <c r="I19" s="237" t="s">
        <v>5764</v>
      </c>
      <c r="K19" s="0" t="s">
        <v>5765</v>
      </c>
    </row>
    <row r="20" customFormat="false" ht="15" hidden="false" customHeight="false" outlineLevel="0" collapsed="false">
      <c r="A20" s="0" t="s">
        <v>5766</v>
      </c>
      <c r="B20" s="0" t="str">
        <f aca="false">CONCATENATE(A20,C20)</f>
        <v>8S COBRANZA</v>
      </c>
      <c r="C20" s="238" t="s">
        <v>5767</v>
      </c>
      <c r="D20" s="0" t="s">
        <v>5768</v>
      </c>
      <c r="E20" s="238" t="s">
        <v>5762</v>
      </c>
      <c r="G20" s="237"/>
      <c r="H20" s="237"/>
      <c r="I20" s="237" t="s">
        <v>5769</v>
      </c>
      <c r="K20" s="0" t="s">
        <v>5770</v>
      </c>
    </row>
    <row r="21" customFormat="false" ht="15" hidden="false" customHeight="false" outlineLevel="0" collapsed="false">
      <c r="A21" s="0" t="s">
        <v>5771</v>
      </c>
      <c r="B21" s="0" t="str">
        <f aca="false">CONCATENATE(A21,C21)</f>
        <v>9S DEFENSA DEL INTERÉS FISCAL</v>
      </c>
      <c r="C21" s="238" t="s">
        <v>5772</v>
      </c>
      <c r="D21" s="0" t="s">
        <v>5773</v>
      </c>
      <c r="E21" s="238" t="s">
        <v>5767</v>
      </c>
      <c r="G21" s="237"/>
      <c r="H21" s="237"/>
      <c r="I21" s="237" t="s">
        <v>5774</v>
      </c>
      <c r="K21" s="0" t="s">
        <v>5775</v>
      </c>
    </row>
    <row r="22" customFormat="false" ht="15" hidden="false" customHeight="false" outlineLevel="0" collapsed="false">
      <c r="A22" s="0" t="s">
        <v>5776</v>
      </c>
      <c r="B22" s="0" t="str">
        <f aca="false">CONCATENATE(A22,C22)</f>
        <v>10S RELACIONES INTERINSTITUCIONALES</v>
      </c>
      <c r="C22" s="238" t="s">
        <v>5777</v>
      </c>
      <c r="D22" s="0" t="s">
        <v>5778</v>
      </c>
      <c r="E22" s="238" t="s">
        <v>5772</v>
      </c>
      <c r="G22" s="237"/>
      <c r="H22" s="237"/>
      <c r="I22" s="237" t="s">
        <v>5779</v>
      </c>
      <c r="K22" s="0" t="s">
        <v>5780</v>
      </c>
    </row>
    <row r="23" customFormat="false" ht="15" hidden="false" customHeight="false" outlineLevel="0" collapsed="false">
      <c r="A23" s="0" t="s">
        <v>5781</v>
      </c>
      <c r="B23" s="0" t="str">
        <f aca="false">CONCATENATE(A23,C23)</f>
        <v>11S GESTIÓN DEL RIESGO TRIBUTARIO Y ADUANERO</v>
      </c>
      <c r="C23" s="238" t="s">
        <v>5782</v>
      </c>
      <c r="D23" s="0" t="s">
        <v>5783</v>
      </c>
      <c r="E23" s="238" t="s">
        <v>5777</v>
      </c>
      <c r="G23" s="237"/>
      <c r="H23" s="237"/>
      <c r="I23" s="237" t="s">
        <v>5784</v>
      </c>
      <c r="K23" s="0" t="s">
        <v>5785</v>
      </c>
    </row>
    <row r="24" customFormat="false" ht="15" hidden="false" customHeight="false" outlineLevel="0" collapsed="false">
      <c r="C24" s="238" t="s">
        <v>5786</v>
      </c>
      <c r="D24" s="0" t="s">
        <v>5787</v>
      </c>
      <c r="E24" s="238" t="s">
        <v>5782</v>
      </c>
      <c r="F24" s="238"/>
      <c r="I24" s="0" t="s">
        <v>5788</v>
      </c>
      <c r="K24" s="0" t="s">
        <v>5789</v>
      </c>
    </row>
    <row r="25" customFormat="false" ht="15" hidden="false" customHeight="false" outlineLevel="0" collapsed="false">
      <c r="E25" s="238"/>
      <c r="K25" s="0" t="s">
        <v>5790</v>
      </c>
    </row>
    <row r="28" customFormat="false" ht="15" hidden="false" customHeight="false" outlineLevel="0" collapsed="false">
      <c r="G28" s="0" t="s">
        <v>5791</v>
      </c>
      <c r="H28" s="0" t="s">
        <v>5792</v>
      </c>
      <c r="I28" s="0" t="s">
        <v>5793</v>
      </c>
      <c r="J28" s="0" t="s">
        <v>5794</v>
      </c>
      <c r="K28" s="0" t="s">
        <v>5795</v>
      </c>
      <c r="L28" s="0" t="s">
        <v>5796</v>
      </c>
    </row>
    <row r="29" customFormat="false" ht="15" hidden="false" customHeight="false" outlineLevel="0" collapsed="false">
      <c r="G29" s="0" t="s">
        <v>5535</v>
      </c>
      <c r="H29" s="0" t="s">
        <v>5797</v>
      </c>
      <c r="I29" s="125" t="s">
        <v>123</v>
      </c>
      <c r="J29" s="125" t="s">
        <v>124</v>
      </c>
      <c r="K29" s="125"/>
      <c r="L29" s="125"/>
      <c r="N29" s="239" t="s">
        <v>5798</v>
      </c>
    </row>
    <row r="30" customFormat="false" ht="15" hidden="false" customHeight="true" outlineLevel="0" collapsed="false">
      <c r="G30" s="0" t="s">
        <v>5561</v>
      </c>
      <c r="H30" s="0" t="s">
        <v>5799</v>
      </c>
      <c r="I30" s="125" t="s">
        <v>123</v>
      </c>
      <c r="J30" s="125" t="s">
        <v>124</v>
      </c>
      <c r="K30" s="125"/>
      <c r="L30" s="125"/>
      <c r="N30" s="240" t="s">
        <v>123</v>
      </c>
      <c r="O30" s="241"/>
      <c r="P30" s="241"/>
      <c r="Q30" s="242"/>
    </row>
    <row r="31" customFormat="false" ht="15" hidden="false" customHeight="true" outlineLevel="0" collapsed="false">
      <c r="G31" s="0" t="s">
        <v>5584</v>
      </c>
      <c r="H31" s="0" t="s">
        <v>5800</v>
      </c>
      <c r="I31" s="125" t="s">
        <v>123</v>
      </c>
      <c r="J31" s="125" t="s">
        <v>124</v>
      </c>
      <c r="K31" s="125" t="s">
        <v>128</v>
      </c>
      <c r="L31" s="125"/>
      <c r="N31" s="240" t="s">
        <v>124</v>
      </c>
      <c r="O31" s="241"/>
      <c r="P31" s="241"/>
      <c r="Q31" s="242"/>
    </row>
    <row r="32" customFormat="false" ht="15" hidden="false" customHeight="true" outlineLevel="0" collapsed="false">
      <c r="G32" s="0" t="s">
        <v>5604</v>
      </c>
      <c r="H32" s="0" t="s">
        <v>5801</v>
      </c>
      <c r="I32" s="125" t="s">
        <v>123</v>
      </c>
      <c r="J32" s="125"/>
      <c r="K32" s="125"/>
      <c r="L32" s="125"/>
      <c r="N32" s="240" t="s">
        <v>128</v>
      </c>
      <c r="O32" s="241"/>
      <c r="P32" s="241"/>
      <c r="Q32" s="242"/>
    </row>
    <row r="33" customFormat="false" ht="15" hidden="false" customHeight="true" outlineLevel="0" collapsed="false">
      <c r="G33" s="0" t="s">
        <v>5623</v>
      </c>
      <c r="H33" s="0" t="s">
        <v>5802</v>
      </c>
      <c r="I33" s="125" t="s">
        <v>123</v>
      </c>
      <c r="J33" s="125" t="s">
        <v>124</v>
      </c>
      <c r="K33" s="125" t="s">
        <v>128</v>
      </c>
      <c r="L33" s="125"/>
      <c r="N33" s="240" t="s">
        <v>182</v>
      </c>
      <c r="O33" s="241"/>
      <c r="P33" s="241"/>
      <c r="Q33" s="242"/>
    </row>
    <row r="34" customFormat="false" ht="15" hidden="false" customHeight="false" outlineLevel="0" collapsed="false">
      <c r="G34" s="0" t="s">
        <v>5639</v>
      </c>
      <c r="H34" s="0" t="s">
        <v>5803</v>
      </c>
      <c r="I34" s="125" t="s">
        <v>123</v>
      </c>
      <c r="J34" s="125" t="s">
        <v>124</v>
      </c>
      <c r="K34" s="125" t="s">
        <v>128</v>
      </c>
      <c r="L34" s="125"/>
    </row>
    <row r="35" customFormat="false" ht="15" hidden="false" customHeight="false" outlineLevel="0" collapsed="false">
      <c r="G35" s="0" t="s">
        <v>5653</v>
      </c>
      <c r="H35" s="0" t="s">
        <v>5804</v>
      </c>
      <c r="I35" s="125" t="s">
        <v>123</v>
      </c>
      <c r="J35" s="125" t="s">
        <v>124</v>
      </c>
      <c r="K35" s="125"/>
      <c r="L35" s="125"/>
    </row>
    <row r="36" customFormat="false" ht="15" hidden="false" customHeight="false" outlineLevel="0" collapsed="false">
      <c r="G36" s="0" t="s">
        <v>5665</v>
      </c>
      <c r="H36" s="0" t="s">
        <v>5805</v>
      </c>
      <c r="I36" s="125" t="s">
        <v>123</v>
      </c>
      <c r="J36" s="125" t="s">
        <v>124</v>
      </c>
      <c r="K36" s="125" t="s">
        <v>128</v>
      </c>
      <c r="L36" s="125"/>
    </row>
    <row r="37" customFormat="false" ht="15" hidden="false" customHeight="false" outlineLevel="0" collapsed="false">
      <c r="G37" s="0" t="s">
        <v>5678</v>
      </c>
      <c r="H37" s="0" t="s">
        <v>5806</v>
      </c>
      <c r="I37" s="125" t="s">
        <v>123</v>
      </c>
      <c r="J37" s="125" t="s">
        <v>124</v>
      </c>
      <c r="K37" s="125"/>
      <c r="L37" s="125"/>
    </row>
    <row r="38" customFormat="false" ht="15" hidden="false" customHeight="false" outlineLevel="0" collapsed="false">
      <c r="G38" s="0" t="s">
        <v>5690</v>
      </c>
      <c r="H38" s="0" t="s">
        <v>5807</v>
      </c>
      <c r="I38" s="125" t="s">
        <v>123</v>
      </c>
      <c r="J38" s="125" t="s">
        <v>124</v>
      </c>
      <c r="K38" s="125" t="s">
        <v>128</v>
      </c>
      <c r="L38" s="125"/>
    </row>
    <row r="39" customFormat="false" ht="15" hidden="false" customHeight="false" outlineLevel="0" collapsed="false">
      <c r="G39" s="0" t="s">
        <v>5702</v>
      </c>
      <c r="H39" s="0" t="s">
        <v>5808</v>
      </c>
      <c r="I39" s="125" t="s">
        <v>123</v>
      </c>
      <c r="J39" s="125" t="s">
        <v>124</v>
      </c>
      <c r="K39" s="125" t="s">
        <v>128</v>
      </c>
      <c r="L39" s="125"/>
    </row>
    <row r="40" customFormat="false" ht="15" hidden="false" customHeight="false" outlineLevel="0" collapsed="false">
      <c r="G40" s="0" t="s">
        <v>5712</v>
      </c>
      <c r="H40" s="0" t="s">
        <v>5809</v>
      </c>
      <c r="I40" s="125" t="s">
        <v>123</v>
      </c>
      <c r="J40" s="125"/>
      <c r="K40" s="125"/>
      <c r="L40" s="125"/>
    </row>
    <row r="41" customFormat="false" ht="15" hidden="false" customHeight="false" outlineLevel="0" collapsed="false">
      <c r="G41" s="0" t="s">
        <v>5722</v>
      </c>
      <c r="H41" s="0" t="s">
        <v>5810</v>
      </c>
      <c r="I41" s="125" t="s">
        <v>123</v>
      </c>
      <c r="J41" s="125"/>
      <c r="K41" s="125"/>
      <c r="L41" s="125"/>
    </row>
    <row r="42" customFormat="false" ht="15" hidden="false" customHeight="false" outlineLevel="0" collapsed="false">
      <c r="G42" s="0" t="s">
        <v>5732</v>
      </c>
      <c r="H42" s="0" t="s">
        <v>5811</v>
      </c>
      <c r="I42" s="125" t="s">
        <v>123</v>
      </c>
      <c r="J42" s="125" t="s">
        <v>124</v>
      </c>
      <c r="K42" s="125"/>
      <c r="L42" s="125"/>
    </row>
    <row r="43" customFormat="false" ht="15" hidden="false" customHeight="false" outlineLevel="0" collapsed="false">
      <c r="G43" s="0" t="s">
        <v>5536</v>
      </c>
      <c r="H43" s="0" t="s">
        <v>5812</v>
      </c>
      <c r="I43" s="132" t="s">
        <v>123</v>
      </c>
      <c r="J43" s="124"/>
      <c r="K43" s="124"/>
      <c r="L43" s="124"/>
    </row>
    <row r="44" customFormat="false" ht="15" hidden="false" customHeight="false" outlineLevel="0" collapsed="false">
      <c r="G44" s="0" t="s">
        <v>5562</v>
      </c>
      <c r="H44" s="0" t="s">
        <v>5813</v>
      </c>
      <c r="I44" s="132" t="s">
        <v>123</v>
      </c>
      <c r="J44" s="132"/>
      <c r="K44" s="132"/>
      <c r="L44" s="132"/>
    </row>
    <row r="45" customFormat="false" ht="15" hidden="false" customHeight="false" outlineLevel="0" collapsed="false">
      <c r="G45" s="0" t="s">
        <v>5585</v>
      </c>
      <c r="H45" s="0" t="s">
        <v>5814</v>
      </c>
      <c r="I45" s="132" t="s">
        <v>123</v>
      </c>
      <c r="J45" s="132"/>
      <c r="K45" s="132"/>
      <c r="L45" s="132"/>
    </row>
    <row r="46" customFormat="false" ht="15" hidden="false" customHeight="false" outlineLevel="0" collapsed="false">
      <c r="G46" s="0" t="s">
        <v>5605</v>
      </c>
      <c r="H46" s="0" t="s">
        <v>5815</v>
      </c>
      <c r="I46" s="132" t="s">
        <v>123</v>
      </c>
      <c r="J46" s="132" t="s">
        <v>124</v>
      </c>
      <c r="K46" s="132" t="s">
        <v>128</v>
      </c>
      <c r="L46" s="132"/>
    </row>
    <row r="47" customFormat="false" ht="15" hidden="false" customHeight="false" outlineLevel="0" collapsed="false">
      <c r="G47" s="0" t="s">
        <v>5624</v>
      </c>
      <c r="H47" s="0" t="s">
        <v>5816</v>
      </c>
      <c r="I47" s="132" t="s">
        <v>123</v>
      </c>
      <c r="J47" s="132" t="s">
        <v>124</v>
      </c>
      <c r="K47" s="132" t="s">
        <v>128</v>
      </c>
      <c r="L47" s="132"/>
    </row>
    <row r="48" customFormat="false" ht="15" hidden="false" customHeight="false" outlineLevel="0" collapsed="false">
      <c r="G48" s="0" t="s">
        <v>5640</v>
      </c>
      <c r="H48" s="0" t="s">
        <v>5817</v>
      </c>
      <c r="I48" s="132" t="s">
        <v>123</v>
      </c>
      <c r="J48" s="132"/>
      <c r="K48" s="132"/>
      <c r="L48" s="132"/>
    </row>
    <row r="49" customFormat="false" ht="15" hidden="false" customHeight="false" outlineLevel="0" collapsed="false">
      <c r="G49" s="0" t="s">
        <v>5654</v>
      </c>
      <c r="H49" s="0" t="s">
        <v>5818</v>
      </c>
      <c r="I49" s="140" t="s">
        <v>123</v>
      </c>
      <c r="J49" s="140"/>
      <c r="K49" s="140"/>
      <c r="L49" s="140"/>
    </row>
    <row r="50" customFormat="false" ht="15" hidden="false" customHeight="false" outlineLevel="0" collapsed="false">
      <c r="G50" s="0" t="s">
        <v>5666</v>
      </c>
      <c r="H50" s="0" t="s">
        <v>5819</v>
      </c>
      <c r="I50" s="132" t="s">
        <v>123</v>
      </c>
      <c r="J50" s="132"/>
      <c r="K50" s="132"/>
      <c r="L50" s="132"/>
    </row>
    <row r="51" customFormat="false" ht="15" hidden="false" customHeight="false" outlineLevel="0" collapsed="false">
      <c r="G51" s="0" t="s">
        <v>5679</v>
      </c>
      <c r="H51" s="0" t="s">
        <v>5820</v>
      </c>
      <c r="I51" s="132" t="s">
        <v>123</v>
      </c>
      <c r="J51" s="132"/>
      <c r="K51" s="132"/>
      <c r="L51" s="132"/>
    </row>
    <row r="52" customFormat="false" ht="15" hidden="false" customHeight="false" outlineLevel="0" collapsed="false">
      <c r="G52" s="0" t="s">
        <v>5691</v>
      </c>
      <c r="H52" s="0" t="s">
        <v>5821</v>
      </c>
      <c r="I52" s="132" t="s">
        <v>123</v>
      </c>
      <c r="J52" s="132"/>
      <c r="K52" s="132"/>
      <c r="L52" s="132"/>
    </row>
    <row r="53" customFormat="false" ht="15" hidden="false" customHeight="false" outlineLevel="0" collapsed="false">
      <c r="G53" s="0" t="s">
        <v>5703</v>
      </c>
      <c r="H53" s="0" t="s">
        <v>5822</v>
      </c>
      <c r="I53" s="132" t="s">
        <v>123</v>
      </c>
      <c r="J53" s="132"/>
      <c r="K53" s="132"/>
      <c r="L53" s="132"/>
    </row>
    <row r="54" customFormat="false" ht="15" hidden="false" customHeight="false" outlineLevel="0" collapsed="false">
      <c r="G54" s="0" t="s">
        <v>5713</v>
      </c>
      <c r="H54" s="0" t="s">
        <v>5823</v>
      </c>
      <c r="I54" s="132" t="s">
        <v>123</v>
      </c>
      <c r="J54" s="132"/>
      <c r="K54" s="132"/>
      <c r="L54" s="132"/>
    </row>
    <row r="55" customFormat="false" ht="15" hidden="false" customHeight="false" outlineLevel="0" collapsed="false">
      <c r="G55" s="0" t="s">
        <v>5537</v>
      </c>
      <c r="H55" s="0" t="s">
        <v>5824</v>
      </c>
      <c r="I55" s="132" t="s">
        <v>123</v>
      </c>
      <c r="J55" s="132" t="s">
        <v>124</v>
      </c>
      <c r="K55" s="132"/>
      <c r="L55" s="132"/>
    </row>
    <row r="56" customFormat="false" ht="15" hidden="false" customHeight="false" outlineLevel="0" collapsed="false">
      <c r="G56" s="0" t="s">
        <v>5563</v>
      </c>
      <c r="H56" s="0" t="s">
        <v>5825</v>
      </c>
      <c r="I56" s="132" t="s">
        <v>123</v>
      </c>
      <c r="J56" s="132"/>
      <c r="K56" s="132"/>
      <c r="L56" s="132"/>
    </row>
    <row r="57" customFormat="false" ht="15" hidden="false" customHeight="false" outlineLevel="0" collapsed="false">
      <c r="G57" s="0" t="s">
        <v>5586</v>
      </c>
      <c r="H57" s="0" t="s">
        <v>5826</v>
      </c>
      <c r="I57" s="140" t="s">
        <v>123</v>
      </c>
      <c r="J57" s="140" t="s">
        <v>124</v>
      </c>
      <c r="K57" s="140"/>
      <c r="L57" s="140"/>
    </row>
    <row r="58" customFormat="false" ht="15" hidden="false" customHeight="false" outlineLevel="0" collapsed="false">
      <c r="G58" s="0" t="s">
        <v>5606</v>
      </c>
      <c r="H58" s="0" t="s">
        <v>5827</v>
      </c>
      <c r="I58" s="140" t="s">
        <v>123</v>
      </c>
      <c r="J58" s="140"/>
      <c r="K58" s="140"/>
      <c r="L58" s="140"/>
    </row>
    <row r="59" customFormat="false" ht="15" hidden="false" customHeight="false" outlineLevel="0" collapsed="false">
      <c r="G59" s="0" t="s">
        <v>5625</v>
      </c>
      <c r="H59" s="0" t="s">
        <v>5828</v>
      </c>
      <c r="I59" s="132" t="s">
        <v>123</v>
      </c>
      <c r="J59" s="132" t="s">
        <v>124</v>
      </c>
      <c r="K59" s="132"/>
      <c r="L59" s="132"/>
    </row>
    <row r="60" customFormat="false" ht="15" hidden="false" customHeight="false" outlineLevel="0" collapsed="false">
      <c r="G60" s="0" t="s">
        <v>5641</v>
      </c>
      <c r="H60" s="0" t="s">
        <v>5829</v>
      </c>
      <c r="I60" s="132" t="s">
        <v>123</v>
      </c>
      <c r="J60" s="132"/>
      <c r="K60" s="132"/>
      <c r="L60" s="132"/>
    </row>
    <row r="61" customFormat="false" ht="15" hidden="false" customHeight="false" outlineLevel="0" collapsed="false">
      <c r="G61" s="0" t="s">
        <v>5655</v>
      </c>
      <c r="H61" s="0" t="s">
        <v>5830</v>
      </c>
      <c r="I61" s="132" t="s">
        <v>123</v>
      </c>
      <c r="J61" s="132"/>
      <c r="K61" s="132"/>
      <c r="L61" s="132"/>
    </row>
    <row r="62" customFormat="false" ht="15" hidden="false" customHeight="false" outlineLevel="0" collapsed="false">
      <c r="G62" s="0" t="s">
        <v>5667</v>
      </c>
      <c r="H62" s="0" t="s">
        <v>5831</v>
      </c>
      <c r="I62" s="132" t="s">
        <v>123</v>
      </c>
      <c r="J62" s="132"/>
      <c r="K62" s="132"/>
      <c r="L62" s="132"/>
    </row>
    <row r="63" customFormat="false" ht="15" hidden="false" customHeight="false" outlineLevel="0" collapsed="false">
      <c r="G63" s="0" t="s">
        <v>5680</v>
      </c>
      <c r="H63" s="0" t="s">
        <v>5832</v>
      </c>
      <c r="I63" s="132" t="s">
        <v>123</v>
      </c>
      <c r="J63" s="132" t="s">
        <v>124</v>
      </c>
      <c r="K63" s="132"/>
      <c r="L63" s="132"/>
    </row>
    <row r="64" customFormat="false" ht="15" hidden="false" customHeight="false" outlineLevel="0" collapsed="false">
      <c r="G64" s="0" t="s">
        <v>5692</v>
      </c>
      <c r="H64" s="0" t="s">
        <v>5833</v>
      </c>
      <c r="I64" s="132" t="s">
        <v>123</v>
      </c>
      <c r="J64" s="132" t="s">
        <v>124</v>
      </c>
      <c r="K64" s="132" t="s">
        <v>128</v>
      </c>
      <c r="L64" s="132"/>
    </row>
    <row r="65" customFormat="false" ht="15" hidden="false" customHeight="false" outlineLevel="0" collapsed="false">
      <c r="G65" s="0" t="s">
        <v>5704</v>
      </c>
      <c r="H65" s="0" t="s">
        <v>5834</v>
      </c>
      <c r="I65" s="132" t="s">
        <v>123</v>
      </c>
      <c r="J65" s="132" t="s">
        <v>124</v>
      </c>
      <c r="K65" s="132" t="s">
        <v>128</v>
      </c>
      <c r="L65" s="132"/>
    </row>
    <row r="66" customFormat="false" ht="15" hidden="false" customHeight="false" outlineLevel="0" collapsed="false">
      <c r="G66" s="0" t="s">
        <v>5714</v>
      </c>
      <c r="H66" s="0" t="s">
        <v>5835</v>
      </c>
      <c r="I66" s="132" t="s">
        <v>123</v>
      </c>
      <c r="J66" s="132"/>
      <c r="K66" s="132"/>
      <c r="L66" s="132"/>
    </row>
    <row r="67" customFormat="false" ht="15" hidden="false" customHeight="false" outlineLevel="0" collapsed="false">
      <c r="G67" s="0" t="s">
        <v>5723</v>
      </c>
      <c r="H67" s="0" t="s">
        <v>5836</v>
      </c>
      <c r="I67" s="140" t="s">
        <v>123</v>
      </c>
      <c r="J67" s="140"/>
      <c r="K67" s="140"/>
      <c r="L67" s="140"/>
    </row>
    <row r="68" customFormat="false" ht="15" hidden="false" customHeight="false" outlineLevel="0" collapsed="false">
      <c r="G68" s="0" t="s">
        <v>5733</v>
      </c>
      <c r="H68" s="0" t="s">
        <v>5837</v>
      </c>
      <c r="I68" s="140" t="s">
        <v>123</v>
      </c>
      <c r="J68" s="140"/>
      <c r="K68" s="140"/>
      <c r="L68" s="140"/>
    </row>
    <row r="69" customFormat="false" ht="15" hidden="false" customHeight="false" outlineLevel="0" collapsed="false">
      <c r="G69" s="0" t="s">
        <v>5742</v>
      </c>
      <c r="H69" s="0" t="s">
        <v>5838</v>
      </c>
      <c r="I69" s="132" t="s">
        <v>123</v>
      </c>
      <c r="J69" s="132"/>
      <c r="K69" s="132"/>
      <c r="L69" s="132"/>
    </row>
    <row r="70" customFormat="false" ht="15" hidden="false" customHeight="false" outlineLevel="0" collapsed="false">
      <c r="G70" s="0" t="s">
        <v>5750</v>
      </c>
      <c r="H70" s="0" t="s">
        <v>5839</v>
      </c>
      <c r="I70" s="132" t="s">
        <v>123</v>
      </c>
      <c r="J70" s="132" t="s">
        <v>124</v>
      </c>
      <c r="K70" s="132" t="s">
        <v>128</v>
      </c>
      <c r="L70" s="132"/>
    </row>
    <row r="71" customFormat="false" ht="15" hidden="false" customHeight="false" outlineLevel="0" collapsed="false">
      <c r="G71" s="0" t="s">
        <v>5758</v>
      </c>
      <c r="H71" s="0" t="s">
        <v>5840</v>
      </c>
      <c r="I71" s="132" t="s">
        <v>123</v>
      </c>
      <c r="J71" s="132"/>
      <c r="K71" s="132"/>
      <c r="L71" s="132"/>
    </row>
    <row r="72" customFormat="false" ht="15" hidden="false" customHeight="false" outlineLevel="0" collapsed="false">
      <c r="G72" s="0" t="s">
        <v>5764</v>
      </c>
      <c r="H72" s="0" t="s">
        <v>5841</v>
      </c>
      <c r="I72" s="132" t="s">
        <v>123</v>
      </c>
      <c r="J72" s="132"/>
      <c r="K72" s="132"/>
      <c r="L72" s="132"/>
    </row>
    <row r="73" customFormat="false" ht="15" hidden="false" customHeight="false" outlineLevel="0" collapsed="false">
      <c r="G73" s="0" t="s">
        <v>5769</v>
      </c>
      <c r="H73" s="0" t="s">
        <v>5842</v>
      </c>
      <c r="I73" s="132" t="s">
        <v>123</v>
      </c>
      <c r="J73" s="132"/>
      <c r="K73" s="132"/>
      <c r="L73" s="132"/>
    </row>
    <row r="74" customFormat="false" ht="15" hidden="false" customHeight="false" outlineLevel="0" collapsed="false">
      <c r="G74" s="0" t="s">
        <v>5774</v>
      </c>
      <c r="H74" s="0" t="s">
        <v>5843</v>
      </c>
      <c r="I74" s="132" t="s">
        <v>123</v>
      </c>
      <c r="J74" s="132"/>
      <c r="K74" s="132"/>
      <c r="L74" s="132"/>
    </row>
    <row r="75" customFormat="false" ht="15" hidden="false" customHeight="false" outlineLevel="0" collapsed="false">
      <c r="G75" s="0" t="s">
        <v>5779</v>
      </c>
      <c r="H75" s="0" t="s">
        <v>5844</v>
      </c>
      <c r="I75" s="132" t="s">
        <v>123</v>
      </c>
      <c r="J75" s="132"/>
      <c r="K75" s="132"/>
      <c r="L75" s="132"/>
    </row>
    <row r="76" customFormat="false" ht="15" hidden="false" customHeight="false" outlineLevel="0" collapsed="false">
      <c r="G76" s="0" t="s">
        <v>5784</v>
      </c>
      <c r="H76" s="0" t="s">
        <v>5845</v>
      </c>
      <c r="I76" s="132" t="s">
        <v>123</v>
      </c>
      <c r="J76" s="132" t="s">
        <v>124</v>
      </c>
      <c r="K76" s="132"/>
      <c r="L76" s="132"/>
    </row>
    <row r="77" customFormat="false" ht="15" hidden="false" customHeight="false" outlineLevel="0" collapsed="false">
      <c r="G77" s="0" t="s">
        <v>5788</v>
      </c>
      <c r="H77" s="0" t="s">
        <v>5846</v>
      </c>
      <c r="I77" s="132" t="s">
        <v>123</v>
      </c>
      <c r="J77" s="132"/>
      <c r="K77" s="132"/>
      <c r="L77" s="132"/>
    </row>
    <row r="78" customFormat="false" ht="15" hidden="false" customHeight="false" outlineLevel="0" collapsed="false">
      <c r="G78" s="0" t="s">
        <v>5538</v>
      </c>
      <c r="H78" s="0" t="s">
        <v>5847</v>
      </c>
      <c r="I78" s="140" t="s">
        <v>123</v>
      </c>
      <c r="J78" s="140"/>
      <c r="K78" s="140"/>
      <c r="L78" s="140"/>
    </row>
    <row r="79" customFormat="false" ht="15" hidden="false" customHeight="false" outlineLevel="0" collapsed="false">
      <c r="G79" s="0" t="s">
        <v>5564</v>
      </c>
      <c r="H79" s="0" t="s">
        <v>5848</v>
      </c>
      <c r="I79" s="132" t="s">
        <v>123</v>
      </c>
      <c r="J79" s="132"/>
      <c r="K79" s="132"/>
      <c r="L79" s="132"/>
    </row>
    <row r="80" customFormat="false" ht="15" hidden="false" customHeight="false" outlineLevel="0" collapsed="false">
      <c r="G80" s="0" t="s">
        <v>5587</v>
      </c>
      <c r="H80" s="0" t="s">
        <v>5849</v>
      </c>
      <c r="I80" s="132" t="s">
        <v>123</v>
      </c>
      <c r="J80" s="132" t="s">
        <v>124</v>
      </c>
      <c r="K80" s="132"/>
      <c r="L80" s="132"/>
    </row>
    <row r="81" customFormat="false" ht="15" hidden="false" customHeight="false" outlineLevel="0" collapsed="false">
      <c r="G81" s="0" t="s">
        <v>5607</v>
      </c>
      <c r="H81" s="0" t="s">
        <v>5850</v>
      </c>
      <c r="I81" s="132"/>
      <c r="J81" s="132"/>
      <c r="K81" s="132" t="s">
        <v>128</v>
      </c>
      <c r="L81" s="132" t="s">
        <v>182</v>
      </c>
    </row>
    <row r="82" customFormat="false" ht="15" hidden="false" customHeight="false" outlineLevel="0" collapsed="false">
      <c r="G82" s="0" t="s">
        <v>5626</v>
      </c>
      <c r="H82" s="0" t="s">
        <v>5851</v>
      </c>
      <c r="I82" s="132"/>
      <c r="J82" s="132"/>
      <c r="K82" s="132" t="s">
        <v>128</v>
      </c>
      <c r="L82" s="132"/>
    </row>
    <row r="83" customFormat="false" ht="15" hidden="false" customHeight="false" outlineLevel="0" collapsed="false">
      <c r="G83" s="0" t="s">
        <v>5642</v>
      </c>
      <c r="H83" s="0" t="s">
        <v>5852</v>
      </c>
      <c r="I83" s="132"/>
      <c r="J83" s="132"/>
      <c r="K83" s="132" t="s">
        <v>128</v>
      </c>
      <c r="L83" s="132"/>
    </row>
    <row r="84" customFormat="false" ht="15" hidden="false" customHeight="false" outlineLevel="0" collapsed="false">
      <c r="G84" s="0" t="s">
        <v>5656</v>
      </c>
      <c r="H84" s="0" t="s">
        <v>5853</v>
      </c>
      <c r="I84" s="132"/>
      <c r="J84" s="132"/>
      <c r="K84" s="132" t="s">
        <v>128</v>
      </c>
      <c r="L84" s="132"/>
    </row>
    <row r="85" customFormat="false" ht="15" hidden="false" customHeight="false" outlineLevel="0" collapsed="false">
      <c r="G85" s="0" t="s">
        <v>5668</v>
      </c>
      <c r="H85" s="0" t="s">
        <v>5854</v>
      </c>
      <c r="I85" s="132"/>
      <c r="J85" s="132"/>
      <c r="K85" s="132" t="s">
        <v>128</v>
      </c>
      <c r="L85" s="132"/>
    </row>
    <row r="86" customFormat="false" ht="15" hidden="false" customHeight="false" outlineLevel="0" collapsed="false">
      <c r="G86" s="0" t="s">
        <v>5681</v>
      </c>
      <c r="H86" s="0" t="s">
        <v>5855</v>
      </c>
      <c r="I86" s="132" t="s">
        <v>123</v>
      </c>
      <c r="J86" s="132"/>
      <c r="K86" s="132"/>
      <c r="L86" s="132"/>
    </row>
    <row r="87" customFormat="false" ht="15" hidden="false" customHeight="false" outlineLevel="0" collapsed="false">
      <c r="G87" s="0" t="s">
        <v>5693</v>
      </c>
      <c r="H87" s="0" t="s">
        <v>5856</v>
      </c>
      <c r="I87" s="132" t="s">
        <v>123</v>
      </c>
      <c r="J87" s="132"/>
      <c r="K87" s="132"/>
      <c r="L87" s="132"/>
    </row>
    <row r="88" customFormat="false" ht="15" hidden="false" customHeight="false" outlineLevel="0" collapsed="false">
      <c r="G88" s="0" t="s">
        <v>5705</v>
      </c>
      <c r="H88" s="0" t="s">
        <v>5857</v>
      </c>
      <c r="I88" s="132" t="s">
        <v>123</v>
      </c>
      <c r="J88" s="132" t="s">
        <v>124</v>
      </c>
      <c r="K88" s="132"/>
      <c r="L88" s="132"/>
    </row>
    <row r="89" customFormat="false" ht="15" hidden="false" customHeight="false" outlineLevel="0" collapsed="false">
      <c r="G89" s="0" t="s">
        <v>5715</v>
      </c>
      <c r="H89" s="0" t="s">
        <v>5858</v>
      </c>
      <c r="I89" s="140" t="s">
        <v>123</v>
      </c>
      <c r="J89" s="140"/>
      <c r="K89" s="140"/>
      <c r="L89" s="140"/>
    </row>
    <row r="90" customFormat="false" ht="15" hidden="false" customHeight="false" outlineLevel="0" collapsed="false">
      <c r="G90" s="0" t="s">
        <v>5724</v>
      </c>
      <c r="H90" s="0" t="s">
        <v>5859</v>
      </c>
      <c r="I90" s="132"/>
      <c r="J90" s="132"/>
      <c r="K90" s="132" t="s">
        <v>128</v>
      </c>
      <c r="L90" s="132" t="s">
        <v>182</v>
      </c>
    </row>
    <row r="91" customFormat="false" ht="15" hidden="false" customHeight="false" outlineLevel="0" collapsed="false">
      <c r="G91" s="0" t="s">
        <v>5734</v>
      </c>
      <c r="H91" s="0" t="s">
        <v>5860</v>
      </c>
      <c r="I91" s="132"/>
      <c r="J91" s="132"/>
      <c r="K91" s="132"/>
      <c r="L91" s="132" t="s">
        <v>182</v>
      </c>
    </row>
    <row r="92" customFormat="false" ht="15" hidden="false" customHeight="false" outlineLevel="0" collapsed="false">
      <c r="G92" s="0" t="s">
        <v>5539</v>
      </c>
      <c r="H92" s="0" t="s">
        <v>5861</v>
      </c>
      <c r="I92" s="132" t="s">
        <v>123</v>
      </c>
      <c r="J92" s="132"/>
      <c r="K92" s="132"/>
      <c r="L92" s="132"/>
    </row>
    <row r="93" customFormat="false" ht="15" hidden="false" customHeight="false" outlineLevel="0" collapsed="false">
      <c r="G93" s="0" t="s">
        <v>5565</v>
      </c>
      <c r="H93" s="0" t="s">
        <v>5862</v>
      </c>
      <c r="I93" s="132" t="s">
        <v>123</v>
      </c>
      <c r="J93" s="132"/>
      <c r="K93" s="132"/>
      <c r="L93" s="132"/>
    </row>
    <row r="94" customFormat="false" ht="15" hidden="false" customHeight="false" outlineLevel="0" collapsed="false">
      <c r="G94" s="0" t="s">
        <v>5588</v>
      </c>
      <c r="H94" s="0" t="s">
        <v>5863</v>
      </c>
      <c r="I94" s="132" t="s">
        <v>123</v>
      </c>
      <c r="J94" s="132" t="s">
        <v>124</v>
      </c>
      <c r="K94" s="132"/>
      <c r="L94" s="132"/>
    </row>
    <row r="95" customFormat="false" ht="15" hidden="false" customHeight="false" outlineLevel="0" collapsed="false">
      <c r="G95" s="0" t="s">
        <v>5608</v>
      </c>
      <c r="H95" s="0" t="s">
        <v>5864</v>
      </c>
      <c r="I95" s="132" t="s">
        <v>123</v>
      </c>
      <c r="J95" s="132" t="s">
        <v>124</v>
      </c>
      <c r="K95" s="132"/>
      <c r="L95" s="132"/>
    </row>
    <row r="96" customFormat="false" ht="15" hidden="false" customHeight="false" outlineLevel="0" collapsed="false">
      <c r="G96" s="0" t="s">
        <v>5627</v>
      </c>
      <c r="H96" s="0" t="s">
        <v>5865</v>
      </c>
      <c r="I96" s="132" t="s">
        <v>123</v>
      </c>
      <c r="J96" s="132" t="s">
        <v>124</v>
      </c>
      <c r="K96" s="132"/>
      <c r="L96" s="132"/>
    </row>
    <row r="97" customFormat="false" ht="15" hidden="false" customHeight="false" outlineLevel="0" collapsed="false">
      <c r="G97" s="0" t="s">
        <v>5643</v>
      </c>
      <c r="H97" s="0" t="s">
        <v>5866</v>
      </c>
      <c r="I97" s="132" t="s">
        <v>123</v>
      </c>
      <c r="J97" s="132" t="s">
        <v>124</v>
      </c>
      <c r="K97" s="132"/>
      <c r="L97" s="132"/>
    </row>
    <row r="98" customFormat="false" ht="15" hidden="false" customHeight="false" outlineLevel="0" collapsed="false">
      <c r="G98" s="0" t="s">
        <v>5657</v>
      </c>
      <c r="H98" s="0" t="s">
        <v>5867</v>
      </c>
      <c r="I98" s="132" t="s">
        <v>123</v>
      </c>
      <c r="J98" s="132"/>
      <c r="K98" s="132" t="s">
        <v>128</v>
      </c>
      <c r="L98" s="132"/>
    </row>
    <row r="99" customFormat="false" ht="15" hidden="false" customHeight="false" outlineLevel="0" collapsed="false">
      <c r="G99" s="0" t="s">
        <v>5669</v>
      </c>
      <c r="H99" s="0" t="s">
        <v>5868</v>
      </c>
      <c r="I99" s="132"/>
      <c r="J99" s="132"/>
      <c r="K99" s="132"/>
      <c r="L99" s="132" t="s">
        <v>182</v>
      </c>
    </row>
    <row r="100" customFormat="false" ht="15" hidden="false" customHeight="false" outlineLevel="0" collapsed="false">
      <c r="G100" s="0" t="s">
        <v>5682</v>
      </c>
      <c r="H100" s="0" t="s">
        <v>5869</v>
      </c>
      <c r="I100" s="132" t="s">
        <v>123</v>
      </c>
      <c r="J100" s="132" t="s">
        <v>124</v>
      </c>
      <c r="K100" s="132"/>
      <c r="L100" s="132"/>
    </row>
    <row r="101" customFormat="false" ht="15" hidden="false" customHeight="false" outlineLevel="0" collapsed="false">
      <c r="G101" s="0" t="s">
        <v>5694</v>
      </c>
      <c r="H101" s="0" t="s">
        <v>5870</v>
      </c>
      <c r="I101" s="132" t="s">
        <v>123</v>
      </c>
      <c r="J101" s="132"/>
      <c r="K101" s="132"/>
      <c r="L101" s="132"/>
    </row>
    <row r="102" customFormat="false" ht="15" hidden="false" customHeight="false" outlineLevel="0" collapsed="false">
      <c r="G102" s="0" t="s">
        <v>5706</v>
      </c>
      <c r="H102" s="0" t="s">
        <v>5871</v>
      </c>
      <c r="I102" s="132" t="s">
        <v>123</v>
      </c>
      <c r="J102" s="132"/>
      <c r="K102" s="132"/>
      <c r="L102" s="132"/>
    </row>
    <row r="103" customFormat="false" ht="15" hidden="false" customHeight="false" outlineLevel="0" collapsed="false">
      <c r="G103" s="0" t="s">
        <v>5716</v>
      </c>
      <c r="H103" s="0" t="s">
        <v>5872</v>
      </c>
      <c r="I103" s="132" t="s">
        <v>123</v>
      </c>
      <c r="J103" s="132"/>
      <c r="K103" s="132"/>
      <c r="L103" s="132"/>
    </row>
    <row r="104" customFormat="false" ht="15" hidden="false" customHeight="false" outlineLevel="0" collapsed="false">
      <c r="G104" s="0" t="s">
        <v>5725</v>
      </c>
      <c r="H104" s="0" t="s">
        <v>5873</v>
      </c>
      <c r="I104" s="132" t="s">
        <v>123</v>
      </c>
      <c r="J104" s="132"/>
      <c r="K104" s="132"/>
      <c r="L104" s="132"/>
    </row>
    <row r="105" customFormat="false" ht="15" hidden="false" customHeight="false" outlineLevel="0" collapsed="false">
      <c r="G105" s="0" t="s">
        <v>5735</v>
      </c>
      <c r="H105" s="0" t="s">
        <v>5874</v>
      </c>
      <c r="I105" s="132" t="s">
        <v>123</v>
      </c>
      <c r="J105" s="132"/>
      <c r="K105" s="132"/>
      <c r="L105" s="132"/>
    </row>
    <row r="106" customFormat="false" ht="15" hidden="false" customHeight="false" outlineLevel="0" collapsed="false">
      <c r="G106" s="0" t="s">
        <v>5743</v>
      </c>
      <c r="H106" s="0" t="s">
        <v>5875</v>
      </c>
      <c r="I106" s="140"/>
      <c r="J106" s="140"/>
      <c r="K106" s="140"/>
      <c r="L106" s="140" t="s">
        <v>182</v>
      </c>
    </row>
    <row r="107" customFormat="false" ht="15" hidden="false" customHeight="false" outlineLevel="0" collapsed="false">
      <c r="G107" s="0" t="s">
        <v>5751</v>
      </c>
      <c r="H107" s="0" t="s">
        <v>5876</v>
      </c>
      <c r="I107" s="140"/>
      <c r="J107" s="140"/>
      <c r="K107" s="140"/>
      <c r="L107" s="140" t="s">
        <v>182</v>
      </c>
    </row>
    <row r="108" customFormat="false" ht="15" hidden="false" customHeight="false" outlineLevel="0" collapsed="false">
      <c r="G108" s="0" t="s">
        <v>5759</v>
      </c>
      <c r="H108" s="0" t="s">
        <v>5877</v>
      </c>
      <c r="I108" s="132" t="s">
        <v>123</v>
      </c>
      <c r="J108" s="132"/>
      <c r="K108" s="132"/>
      <c r="L108" s="132"/>
    </row>
    <row r="109" customFormat="false" ht="15" hidden="false" customHeight="false" outlineLevel="0" collapsed="false">
      <c r="G109" s="0" t="s">
        <v>5765</v>
      </c>
      <c r="H109" s="0" t="s">
        <v>5878</v>
      </c>
      <c r="I109" s="132" t="s">
        <v>123</v>
      </c>
      <c r="J109" s="132"/>
      <c r="K109" s="132"/>
      <c r="L109" s="132"/>
    </row>
    <row r="110" customFormat="false" ht="15" hidden="false" customHeight="false" outlineLevel="0" collapsed="false">
      <c r="G110" s="0" t="s">
        <v>5770</v>
      </c>
      <c r="H110" s="0" t="s">
        <v>5879</v>
      </c>
      <c r="I110" s="132" t="s">
        <v>123</v>
      </c>
      <c r="J110" s="132"/>
      <c r="K110" s="132"/>
      <c r="L110" s="132"/>
    </row>
    <row r="111" customFormat="false" ht="15" hidden="false" customHeight="false" outlineLevel="0" collapsed="false">
      <c r="G111" s="0" t="s">
        <v>5775</v>
      </c>
      <c r="H111" s="0" t="s">
        <v>5880</v>
      </c>
      <c r="I111" s="140" t="s">
        <v>123</v>
      </c>
      <c r="J111" s="140" t="s">
        <v>124</v>
      </c>
      <c r="K111" s="140"/>
      <c r="L111" s="140"/>
    </row>
    <row r="112" customFormat="false" ht="15" hidden="false" customHeight="false" outlineLevel="0" collapsed="false">
      <c r="G112" s="0" t="s">
        <v>5780</v>
      </c>
      <c r="H112" s="0" t="s">
        <v>5881</v>
      </c>
      <c r="I112" s="140" t="s">
        <v>123</v>
      </c>
      <c r="J112" s="140"/>
      <c r="K112" s="140"/>
      <c r="L112" s="140"/>
    </row>
    <row r="113" customFormat="false" ht="15" hidden="false" customHeight="false" outlineLevel="0" collapsed="false">
      <c r="G113" s="0" t="s">
        <v>5785</v>
      </c>
      <c r="H113" s="0" t="s">
        <v>5882</v>
      </c>
      <c r="I113" s="132" t="s">
        <v>123</v>
      </c>
      <c r="J113" s="132"/>
      <c r="K113" s="132"/>
      <c r="L113" s="132"/>
    </row>
    <row r="114" customFormat="false" ht="15" hidden="false" customHeight="false" outlineLevel="0" collapsed="false">
      <c r="G114" s="0" t="s">
        <v>5789</v>
      </c>
      <c r="H114" s="0" t="s">
        <v>5883</v>
      </c>
      <c r="I114" s="140" t="s">
        <v>123</v>
      </c>
      <c r="J114" s="140"/>
      <c r="K114" s="140"/>
      <c r="L114" s="140"/>
    </row>
    <row r="115" customFormat="false" ht="15" hidden="false" customHeight="false" outlineLevel="0" collapsed="false">
      <c r="G115" s="0" t="s">
        <v>5790</v>
      </c>
      <c r="H115" s="0" t="s">
        <v>5884</v>
      </c>
      <c r="I115" s="140" t="s">
        <v>123</v>
      </c>
      <c r="J115" s="140"/>
      <c r="K115" s="140"/>
      <c r="L115" s="140"/>
    </row>
    <row r="116" customFormat="false" ht="15" hidden="false" customHeight="false" outlineLevel="0" collapsed="false">
      <c r="G116" s="0" t="s">
        <v>5540</v>
      </c>
      <c r="H116" s="0" t="s">
        <v>5885</v>
      </c>
      <c r="I116" s="132" t="s">
        <v>123</v>
      </c>
      <c r="J116" s="132"/>
      <c r="K116" s="132"/>
      <c r="L116" s="132"/>
    </row>
    <row r="117" customFormat="false" ht="15" hidden="false" customHeight="false" outlineLevel="0" collapsed="false">
      <c r="G117" s="0" t="s">
        <v>5566</v>
      </c>
      <c r="H117" s="0" t="s">
        <v>5886</v>
      </c>
      <c r="I117" s="132" t="s">
        <v>123</v>
      </c>
      <c r="J117" s="132"/>
      <c r="K117" s="132"/>
      <c r="L117" s="132"/>
    </row>
    <row r="118" customFormat="false" ht="15" hidden="false" customHeight="false" outlineLevel="0" collapsed="false">
      <c r="G118" s="0" t="s">
        <v>5589</v>
      </c>
      <c r="H118" s="0" t="s">
        <v>5887</v>
      </c>
      <c r="I118" s="132" t="s">
        <v>123</v>
      </c>
      <c r="J118" s="132"/>
      <c r="K118" s="132"/>
      <c r="L118" s="132"/>
    </row>
    <row r="119" customFormat="false" ht="15" hidden="false" customHeight="false" outlineLevel="0" collapsed="false">
      <c r="G119" s="0" t="s">
        <v>5609</v>
      </c>
      <c r="H119" s="0" t="s">
        <v>5888</v>
      </c>
      <c r="I119" s="132" t="s">
        <v>123</v>
      </c>
      <c r="J119" s="132"/>
      <c r="K119" s="132"/>
      <c r="L119" s="132"/>
    </row>
    <row r="120" customFormat="false" ht="15" hidden="false" customHeight="false" outlineLevel="0" collapsed="false">
      <c r="G120" s="0" t="s">
        <v>5628</v>
      </c>
      <c r="H120" s="0" t="s">
        <v>5889</v>
      </c>
      <c r="I120" s="132" t="s">
        <v>123</v>
      </c>
      <c r="J120" s="132" t="s">
        <v>124</v>
      </c>
      <c r="K120" s="132"/>
      <c r="L120" s="132"/>
    </row>
    <row r="121" customFormat="false" ht="15" hidden="false" customHeight="false" outlineLevel="0" collapsed="false">
      <c r="G121" s="0" t="s">
        <v>5644</v>
      </c>
      <c r="H121" s="0" t="s">
        <v>5890</v>
      </c>
      <c r="I121" s="132" t="s">
        <v>123</v>
      </c>
      <c r="J121" s="132" t="s">
        <v>124</v>
      </c>
      <c r="K121" s="132"/>
      <c r="L121" s="132"/>
    </row>
    <row r="122" customFormat="false" ht="15" hidden="false" customHeight="false" outlineLevel="0" collapsed="false">
      <c r="G122" s="0" t="s">
        <v>5658</v>
      </c>
      <c r="H122" s="0" t="s">
        <v>5891</v>
      </c>
      <c r="I122" s="132" t="s">
        <v>123</v>
      </c>
      <c r="J122" s="132"/>
      <c r="K122" s="132"/>
      <c r="L122" s="132"/>
    </row>
    <row r="123" customFormat="false" ht="15" hidden="false" customHeight="false" outlineLevel="0" collapsed="false">
      <c r="G123" s="0" t="s">
        <v>5670</v>
      </c>
      <c r="H123" s="0" t="s">
        <v>5892</v>
      </c>
      <c r="I123" s="132" t="s">
        <v>123</v>
      </c>
      <c r="J123" s="132"/>
      <c r="K123" s="132"/>
      <c r="L123" s="132"/>
    </row>
    <row r="124" customFormat="false" ht="15" hidden="false" customHeight="false" outlineLevel="0" collapsed="false">
      <c r="G124" s="0" t="s">
        <v>5683</v>
      </c>
      <c r="H124" s="0" t="s">
        <v>5893</v>
      </c>
      <c r="I124" s="132" t="s">
        <v>123</v>
      </c>
      <c r="J124" s="132"/>
      <c r="K124" s="132"/>
      <c r="L124" s="132"/>
    </row>
    <row r="125" customFormat="false" ht="15" hidden="false" customHeight="false" outlineLevel="0" collapsed="false">
      <c r="G125" s="0" t="s">
        <v>5695</v>
      </c>
      <c r="H125" s="0" t="s">
        <v>5894</v>
      </c>
      <c r="I125" s="132" t="s">
        <v>123</v>
      </c>
      <c r="J125" s="132"/>
      <c r="K125" s="132"/>
      <c r="L125" s="132"/>
    </row>
    <row r="126" customFormat="false" ht="15" hidden="false" customHeight="false" outlineLevel="0" collapsed="false">
      <c r="G126" s="0" t="s">
        <v>5707</v>
      </c>
      <c r="H126" s="0" t="s">
        <v>5895</v>
      </c>
      <c r="I126" s="132" t="s">
        <v>123</v>
      </c>
      <c r="J126" s="132"/>
      <c r="K126" s="132"/>
      <c r="L126" s="132"/>
    </row>
    <row r="127" customFormat="false" ht="15" hidden="false" customHeight="false" outlineLevel="0" collapsed="false">
      <c r="G127" s="0" t="s">
        <v>5717</v>
      </c>
      <c r="H127" s="0" t="s">
        <v>5896</v>
      </c>
      <c r="I127" s="132" t="s">
        <v>123</v>
      </c>
      <c r="J127" s="132"/>
      <c r="K127" s="132"/>
      <c r="L127" s="132"/>
    </row>
    <row r="128" customFormat="false" ht="15" hidden="false" customHeight="false" outlineLevel="0" collapsed="false">
      <c r="G128" s="0" t="s">
        <v>5726</v>
      </c>
      <c r="H128" s="0" t="s">
        <v>5897</v>
      </c>
      <c r="I128" s="132" t="s">
        <v>123</v>
      </c>
      <c r="J128" s="132"/>
      <c r="K128" s="132"/>
      <c r="L128" s="132"/>
    </row>
    <row r="129" customFormat="false" ht="15" hidden="false" customHeight="false" outlineLevel="0" collapsed="false">
      <c r="G129" s="0" t="s">
        <v>5736</v>
      </c>
      <c r="H129" s="0" t="s">
        <v>5898</v>
      </c>
      <c r="I129" s="132" t="s">
        <v>123</v>
      </c>
      <c r="J129" s="132"/>
      <c r="K129" s="132"/>
      <c r="L129" s="132"/>
    </row>
    <row r="130" customFormat="false" ht="15" hidden="false" customHeight="false" outlineLevel="0" collapsed="false">
      <c r="G130" s="0" t="s">
        <v>5744</v>
      </c>
      <c r="H130" s="0" t="s">
        <v>5899</v>
      </c>
      <c r="I130" s="132" t="s">
        <v>123</v>
      </c>
      <c r="J130" s="132"/>
      <c r="K130" s="132"/>
      <c r="L130" s="132"/>
    </row>
    <row r="131" customFormat="false" ht="15" hidden="false" customHeight="false" outlineLevel="0" collapsed="false">
      <c r="G131" s="0" t="s">
        <v>5752</v>
      </c>
      <c r="H131" s="0" t="s">
        <v>5900</v>
      </c>
      <c r="I131" s="132" t="s">
        <v>123</v>
      </c>
      <c r="J131" s="132"/>
      <c r="K131" s="132"/>
      <c r="L131" s="132"/>
    </row>
    <row r="132" customFormat="false" ht="15" hidden="false" customHeight="false" outlineLevel="0" collapsed="false">
      <c r="G132" s="0" t="s">
        <v>5760</v>
      </c>
      <c r="H132" s="0" t="s">
        <v>5901</v>
      </c>
      <c r="I132" s="132" t="s">
        <v>123</v>
      </c>
      <c r="J132" s="132"/>
      <c r="K132" s="132"/>
      <c r="L132" s="132"/>
    </row>
    <row r="133" customFormat="false" ht="15" hidden="false" customHeight="false" outlineLevel="0" collapsed="false">
      <c r="G133" s="0" t="s">
        <v>5541</v>
      </c>
      <c r="H133" s="0" t="s">
        <v>5902</v>
      </c>
      <c r="I133" s="132" t="s">
        <v>123</v>
      </c>
      <c r="J133" s="132"/>
      <c r="K133" s="132"/>
      <c r="L133" s="132"/>
    </row>
    <row r="134" customFormat="false" ht="15" hidden="false" customHeight="false" outlineLevel="0" collapsed="false">
      <c r="G134" s="0" t="s">
        <v>5567</v>
      </c>
      <c r="H134" s="0" t="s">
        <v>5903</v>
      </c>
      <c r="I134" s="132" t="s">
        <v>123</v>
      </c>
      <c r="J134" s="132"/>
      <c r="K134" s="132"/>
      <c r="L134" s="132"/>
    </row>
    <row r="135" customFormat="false" ht="15" hidden="false" customHeight="false" outlineLevel="0" collapsed="false">
      <c r="G135" s="0" t="s">
        <v>5590</v>
      </c>
      <c r="H135" s="0" t="s">
        <v>5904</v>
      </c>
      <c r="I135" s="132" t="s">
        <v>123</v>
      </c>
      <c r="J135" s="132"/>
      <c r="K135" s="132"/>
      <c r="L135" s="132"/>
    </row>
    <row r="136" customFormat="false" ht="15" hidden="false" customHeight="false" outlineLevel="0" collapsed="false">
      <c r="G136" s="0" t="s">
        <v>5610</v>
      </c>
      <c r="H136" s="0" t="s">
        <v>5905</v>
      </c>
      <c r="I136" s="132" t="s">
        <v>123</v>
      </c>
      <c r="J136" s="132"/>
      <c r="K136" s="132"/>
      <c r="L136" s="132"/>
    </row>
    <row r="137" customFormat="false" ht="15" hidden="false" customHeight="false" outlineLevel="0" collapsed="false">
      <c r="G137" s="0" t="s">
        <v>5629</v>
      </c>
      <c r="H137" s="0" t="s">
        <v>5906</v>
      </c>
      <c r="I137" s="132" t="s">
        <v>123</v>
      </c>
      <c r="J137" s="132"/>
      <c r="K137" s="132"/>
      <c r="L137" s="132"/>
    </row>
    <row r="138" customFormat="false" ht="15" hidden="false" customHeight="false" outlineLevel="0" collapsed="false">
      <c r="G138" s="0" t="s">
        <v>5645</v>
      </c>
      <c r="H138" s="0" t="s">
        <v>5907</v>
      </c>
      <c r="I138" s="132" t="s">
        <v>123</v>
      </c>
      <c r="J138" s="132"/>
      <c r="K138" s="132"/>
      <c r="L138" s="132"/>
    </row>
    <row r="139" customFormat="false" ht="15" hidden="false" customHeight="false" outlineLevel="0" collapsed="false">
      <c r="G139" s="0" t="s">
        <v>5659</v>
      </c>
      <c r="H139" s="0" t="s">
        <v>5908</v>
      </c>
      <c r="I139" s="132" t="s">
        <v>123</v>
      </c>
      <c r="J139" s="132"/>
      <c r="K139" s="132"/>
      <c r="L139" s="132"/>
    </row>
    <row r="140" customFormat="false" ht="15" hidden="false" customHeight="false" outlineLevel="0" collapsed="false">
      <c r="G140" s="0" t="s">
        <v>5671</v>
      </c>
      <c r="H140" s="0" t="s">
        <v>5909</v>
      </c>
      <c r="I140" s="132" t="s">
        <v>123</v>
      </c>
      <c r="J140" s="132"/>
      <c r="K140" s="132"/>
      <c r="L140" s="132"/>
    </row>
    <row r="141" customFormat="false" ht="15" hidden="false" customHeight="false" outlineLevel="0" collapsed="false">
      <c r="G141" s="0" t="s">
        <v>5684</v>
      </c>
      <c r="H141" s="0" t="s">
        <v>5910</v>
      </c>
      <c r="I141" s="132" t="s">
        <v>123</v>
      </c>
      <c r="J141" s="132"/>
      <c r="K141" s="132"/>
      <c r="L141" s="132"/>
    </row>
    <row r="142" customFormat="false" ht="15" hidden="false" customHeight="false" outlineLevel="0" collapsed="false">
      <c r="G142" s="0" t="s">
        <v>5696</v>
      </c>
      <c r="H142" s="0" t="s">
        <v>5911</v>
      </c>
      <c r="I142" s="132" t="s">
        <v>123</v>
      </c>
      <c r="J142" s="132"/>
      <c r="K142" s="132"/>
      <c r="L142" s="132"/>
    </row>
    <row r="143" customFormat="false" ht="15" hidden="false" customHeight="false" outlineLevel="0" collapsed="false">
      <c r="G143" s="0" t="s">
        <v>88</v>
      </c>
      <c r="H143" s="0" t="s">
        <v>5912</v>
      </c>
      <c r="I143" s="132" t="s">
        <v>123</v>
      </c>
      <c r="J143" s="132"/>
      <c r="K143" s="132"/>
      <c r="L143" s="132"/>
    </row>
    <row r="144" customFormat="false" ht="15" hidden="false" customHeight="false" outlineLevel="0" collapsed="false">
      <c r="G144" s="0" t="s">
        <v>86</v>
      </c>
      <c r="H144" s="0" t="s">
        <v>5913</v>
      </c>
      <c r="I144" s="132" t="s">
        <v>123</v>
      </c>
      <c r="J144" s="132"/>
      <c r="K144" s="132"/>
      <c r="L144" s="132"/>
    </row>
    <row r="145" customFormat="false" ht="15" hidden="false" customHeight="false" outlineLevel="0" collapsed="false">
      <c r="G145" s="0" t="s">
        <v>5727</v>
      </c>
      <c r="H145" s="0" t="s">
        <v>5914</v>
      </c>
      <c r="I145" s="140" t="s">
        <v>123</v>
      </c>
      <c r="J145" s="140"/>
      <c r="K145" s="140"/>
      <c r="L145" s="140"/>
    </row>
    <row r="146" customFormat="false" ht="15" hidden="false" customHeight="false" outlineLevel="0" collapsed="false">
      <c r="G146" s="0" t="s">
        <v>5737</v>
      </c>
      <c r="H146" s="0" t="s">
        <v>5915</v>
      </c>
      <c r="I146" s="132" t="s">
        <v>123</v>
      </c>
      <c r="J146" s="132"/>
      <c r="K146" s="132"/>
      <c r="L146" s="132"/>
    </row>
    <row r="147" customFormat="false" ht="15" hidden="false" customHeight="false" outlineLevel="0" collapsed="false">
      <c r="G147" s="0" t="s">
        <v>5745</v>
      </c>
      <c r="H147" s="0" t="s">
        <v>5916</v>
      </c>
      <c r="I147" s="132" t="s">
        <v>123</v>
      </c>
      <c r="J147" s="132"/>
      <c r="K147" s="132"/>
      <c r="L147" s="132"/>
    </row>
    <row r="148" customFormat="false" ht="15" hidden="false" customHeight="false" outlineLevel="0" collapsed="false">
      <c r="G148" s="0" t="s">
        <v>5753</v>
      </c>
      <c r="H148" s="0" t="s">
        <v>5917</v>
      </c>
      <c r="I148" s="132" t="s">
        <v>123</v>
      </c>
      <c r="J148" s="132"/>
      <c r="K148" s="132"/>
      <c r="L148" s="132"/>
    </row>
    <row r="149" customFormat="false" ht="15" hidden="false" customHeight="false" outlineLevel="0" collapsed="false">
      <c r="G149" s="0" t="s">
        <v>5542</v>
      </c>
      <c r="H149" s="0" t="s">
        <v>5918</v>
      </c>
      <c r="I149" s="132" t="s">
        <v>123</v>
      </c>
      <c r="J149" s="132" t="s">
        <v>124</v>
      </c>
      <c r="K149" s="132"/>
      <c r="L149" s="132"/>
    </row>
    <row r="150" customFormat="false" ht="15" hidden="false" customHeight="false" outlineLevel="0" collapsed="false">
      <c r="G150" s="0" t="s">
        <v>5568</v>
      </c>
      <c r="H150" s="0" t="s">
        <v>5919</v>
      </c>
      <c r="I150" s="132" t="s">
        <v>123</v>
      </c>
      <c r="J150" s="132" t="s">
        <v>124</v>
      </c>
      <c r="K150" s="132"/>
      <c r="L150" s="132"/>
    </row>
    <row r="151" customFormat="false" ht="15" hidden="false" customHeight="false" outlineLevel="0" collapsed="false">
      <c r="G151" s="0" t="s">
        <v>5591</v>
      </c>
      <c r="H151" s="0" t="s">
        <v>5920</v>
      </c>
      <c r="I151" s="132" t="s">
        <v>123</v>
      </c>
      <c r="J151" s="132"/>
      <c r="K151" s="132"/>
      <c r="L151" s="132"/>
    </row>
    <row r="152" customFormat="false" ht="15" hidden="false" customHeight="false" outlineLevel="0" collapsed="false">
      <c r="G152" s="0" t="s">
        <v>5611</v>
      </c>
      <c r="H152" s="0" t="s">
        <v>5921</v>
      </c>
      <c r="I152" s="132" t="s">
        <v>123</v>
      </c>
      <c r="J152" s="132" t="s">
        <v>124</v>
      </c>
      <c r="K152" s="132"/>
      <c r="L152" s="132"/>
    </row>
    <row r="153" customFormat="false" ht="15" hidden="false" customHeight="false" outlineLevel="0" collapsed="false">
      <c r="G153" s="0" t="s">
        <v>5630</v>
      </c>
      <c r="H153" s="0" t="s">
        <v>5922</v>
      </c>
      <c r="I153" s="132" t="s">
        <v>123</v>
      </c>
      <c r="J153" s="132"/>
      <c r="K153" s="132"/>
      <c r="L153" s="132"/>
    </row>
    <row r="154" customFormat="false" ht="15" hidden="false" customHeight="false" outlineLevel="0" collapsed="false">
      <c r="G154" s="0" t="s">
        <v>5543</v>
      </c>
      <c r="H154" s="0" t="s">
        <v>5923</v>
      </c>
      <c r="I154" s="132" t="s">
        <v>123</v>
      </c>
      <c r="J154" s="132"/>
      <c r="K154" s="132"/>
      <c r="L154" s="132"/>
    </row>
    <row r="155" customFormat="false" ht="15" hidden="false" customHeight="false" outlineLevel="0" collapsed="false">
      <c r="G155" s="0" t="s">
        <v>5569</v>
      </c>
      <c r="H155" s="0" t="s">
        <v>5924</v>
      </c>
      <c r="I155" s="132" t="s">
        <v>123</v>
      </c>
      <c r="J155" s="132"/>
      <c r="K155" s="132"/>
      <c r="L155" s="132"/>
    </row>
    <row r="156" customFormat="false" ht="15" hidden="false" customHeight="false" outlineLevel="0" collapsed="false">
      <c r="G156" s="0" t="s">
        <v>5592</v>
      </c>
      <c r="H156" s="0" t="s">
        <v>5925</v>
      </c>
      <c r="I156" s="140" t="s">
        <v>123</v>
      </c>
      <c r="J156" s="140" t="s">
        <v>124</v>
      </c>
      <c r="K156" s="140" t="s">
        <v>128</v>
      </c>
      <c r="L156" s="140"/>
    </row>
    <row r="157" customFormat="false" ht="15" hidden="false" customHeight="false" outlineLevel="0" collapsed="false">
      <c r="G157" s="0" t="s">
        <v>5612</v>
      </c>
      <c r="H157" s="0" t="s">
        <v>5926</v>
      </c>
      <c r="I157" s="132" t="s">
        <v>123</v>
      </c>
      <c r="J157" s="132" t="s">
        <v>124</v>
      </c>
      <c r="K157" s="132" t="s">
        <v>128</v>
      </c>
      <c r="L157" s="132"/>
    </row>
    <row r="158" customFormat="false" ht="15" hidden="false" customHeight="false" outlineLevel="0" collapsed="false">
      <c r="G158" s="0" t="s">
        <v>5631</v>
      </c>
      <c r="H158" s="0" t="s">
        <v>5927</v>
      </c>
      <c r="I158" s="132" t="s">
        <v>123</v>
      </c>
      <c r="J158" s="132"/>
      <c r="K158" s="132"/>
      <c r="L158" s="132"/>
    </row>
    <row r="159" customFormat="false" ht="15" hidden="false" customHeight="false" outlineLevel="0" collapsed="false">
      <c r="G159" s="0" t="s">
        <v>5646</v>
      </c>
      <c r="H159" s="0" t="s">
        <v>5928</v>
      </c>
      <c r="I159" s="132" t="s">
        <v>123</v>
      </c>
      <c r="J159" s="132"/>
      <c r="K159" s="132"/>
      <c r="L159" s="132"/>
    </row>
    <row r="160" customFormat="false" ht="15" hidden="false" customHeight="false" outlineLevel="0" collapsed="false">
      <c r="G160" s="0" t="s">
        <v>5660</v>
      </c>
      <c r="H160" s="0" t="s">
        <v>5929</v>
      </c>
      <c r="I160" s="132" t="s">
        <v>123</v>
      </c>
      <c r="J160" s="132" t="s">
        <v>124</v>
      </c>
      <c r="K160" s="132" t="s">
        <v>128</v>
      </c>
      <c r="L160" s="132"/>
    </row>
    <row r="161" customFormat="false" ht="15" hidden="false" customHeight="false" outlineLevel="0" collapsed="false">
      <c r="G161" s="0" t="s">
        <v>5672</v>
      </c>
      <c r="H161" s="0" t="s">
        <v>5930</v>
      </c>
      <c r="I161" s="132" t="s">
        <v>123</v>
      </c>
      <c r="J161" s="132"/>
      <c r="K161" s="132" t="s">
        <v>128</v>
      </c>
      <c r="L161" s="132"/>
    </row>
    <row r="162" customFormat="false" ht="15" hidden="false" customHeight="false" outlineLevel="0" collapsed="false">
      <c r="G162" s="0" t="s">
        <v>5685</v>
      </c>
      <c r="H162" s="0" t="s">
        <v>5931</v>
      </c>
      <c r="I162" s="132" t="s">
        <v>123</v>
      </c>
      <c r="J162" s="132" t="s">
        <v>124</v>
      </c>
      <c r="K162" s="132" t="s">
        <v>128</v>
      </c>
      <c r="L162" s="132"/>
    </row>
    <row r="163" customFormat="false" ht="15" hidden="false" customHeight="false" outlineLevel="0" collapsed="false">
      <c r="G163" s="0" t="s">
        <v>5697</v>
      </c>
      <c r="H163" s="0" t="s">
        <v>5932</v>
      </c>
      <c r="I163" s="132" t="s">
        <v>123</v>
      </c>
      <c r="J163" s="132" t="s">
        <v>124</v>
      </c>
      <c r="K163" s="132" t="s">
        <v>128</v>
      </c>
      <c r="L163" s="132"/>
    </row>
    <row r="164" customFormat="false" ht="15" hidden="false" customHeight="false" outlineLevel="0" collapsed="false">
      <c r="G164" s="0" t="s">
        <v>5708</v>
      </c>
      <c r="H164" s="0" t="s">
        <v>5933</v>
      </c>
      <c r="I164" s="132" t="s">
        <v>123</v>
      </c>
      <c r="J164" s="132" t="s">
        <v>124</v>
      </c>
      <c r="K164" s="132" t="s">
        <v>128</v>
      </c>
      <c r="L164" s="132"/>
    </row>
    <row r="165" customFormat="false" ht="15" hidden="false" customHeight="false" outlineLevel="0" collapsed="false">
      <c r="G165" s="0" t="s">
        <v>5718</v>
      </c>
      <c r="H165" s="0" t="s">
        <v>5934</v>
      </c>
      <c r="I165" s="132" t="s">
        <v>123</v>
      </c>
      <c r="J165" s="132" t="s">
        <v>124</v>
      </c>
      <c r="K165" s="132" t="s">
        <v>128</v>
      </c>
      <c r="L165" s="132"/>
    </row>
    <row r="166" customFormat="false" ht="15" hidden="false" customHeight="false" outlineLevel="0" collapsed="false">
      <c r="G166" s="0" t="s">
        <v>5728</v>
      </c>
      <c r="H166" s="0" t="s">
        <v>5935</v>
      </c>
      <c r="I166" s="132" t="s">
        <v>123</v>
      </c>
      <c r="J166" s="132" t="s">
        <v>124</v>
      </c>
      <c r="K166" s="132" t="s">
        <v>128</v>
      </c>
      <c r="L166" s="132"/>
    </row>
    <row r="167" customFormat="false" ht="15" hidden="false" customHeight="false" outlineLevel="0" collapsed="false">
      <c r="G167" s="0" t="s">
        <v>5738</v>
      </c>
      <c r="H167" s="0" t="s">
        <v>5936</v>
      </c>
      <c r="I167" s="132" t="s">
        <v>123</v>
      </c>
      <c r="J167" s="132"/>
      <c r="K167" s="132"/>
      <c r="L167" s="132"/>
    </row>
    <row r="168" customFormat="false" ht="15" hidden="false" customHeight="false" outlineLevel="0" collapsed="false">
      <c r="G168" s="0" t="s">
        <v>5746</v>
      </c>
      <c r="H168" s="0" t="s">
        <v>5937</v>
      </c>
      <c r="I168" s="132" t="s">
        <v>123</v>
      </c>
      <c r="J168" s="132"/>
      <c r="K168" s="132"/>
      <c r="L168" s="132"/>
    </row>
    <row r="169" customFormat="false" ht="15" hidden="false" customHeight="false" outlineLevel="0" collapsed="false">
      <c r="G169" s="0" t="s">
        <v>5754</v>
      </c>
      <c r="H169" s="0" t="s">
        <v>5938</v>
      </c>
      <c r="I169" s="132" t="s">
        <v>123</v>
      </c>
      <c r="J169" s="132"/>
      <c r="K169" s="132"/>
      <c r="L169" s="132"/>
    </row>
    <row r="170" customFormat="false" ht="15" hidden="false" customHeight="false" outlineLevel="0" collapsed="false">
      <c r="G170" s="0" t="s">
        <v>5544</v>
      </c>
      <c r="H170" s="0" t="s">
        <v>5939</v>
      </c>
      <c r="I170" s="132" t="s">
        <v>123</v>
      </c>
      <c r="J170" s="132"/>
      <c r="K170" s="132" t="s">
        <v>128</v>
      </c>
      <c r="L170" s="132"/>
    </row>
    <row r="171" customFormat="false" ht="15" hidden="false" customHeight="false" outlineLevel="0" collapsed="false">
      <c r="G171" s="0" t="s">
        <v>5570</v>
      </c>
      <c r="H171" s="0" t="s">
        <v>5940</v>
      </c>
      <c r="I171" s="132" t="s">
        <v>123</v>
      </c>
      <c r="J171" s="132"/>
      <c r="K171" s="132"/>
      <c r="L171" s="132"/>
    </row>
    <row r="172" customFormat="false" ht="15" hidden="false" customHeight="false" outlineLevel="0" collapsed="false">
      <c r="G172" s="0" t="s">
        <v>5593</v>
      </c>
      <c r="H172" s="0" t="s">
        <v>5941</v>
      </c>
      <c r="I172" s="132" t="s">
        <v>123</v>
      </c>
      <c r="J172" s="132"/>
      <c r="K172" s="132"/>
      <c r="L172" s="132"/>
    </row>
    <row r="173" customFormat="false" ht="15" hidden="false" customHeight="false" outlineLevel="0" collapsed="false">
      <c r="G173" s="0" t="s">
        <v>5613</v>
      </c>
      <c r="H173" s="0" t="s">
        <v>5942</v>
      </c>
      <c r="I173" s="132" t="s">
        <v>123</v>
      </c>
      <c r="J173" s="132"/>
      <c r="K173" s="132"/>
      <c r="L173" s="132"/>
    </row>
    <row r="174" customFormat="false" ht="15" hidden="false" customHeight="false" outlineLevel="0" collapsed="false">
      <c r="G174" s="0" t="s">
        <v>5632</v>
      </c>
      <c r="H174" s="0" t="s">
        <v>5943</v>
      </c>
      <c r="I174" s="132" t="s">
        <v>123</v>
      </c>
      <c r="J174" s="132"/>
      <c r="K174" s="132"/>
      <c r="L174" s="132"/>
    </row>
    <row r="175" customFormat="false" ht="15" hidden="false" customHeight="false" outlineLevel="0" collapsed="false">
      <c r="G175" s="0" t="s">
        <v>5647</v>
      </c>
      <c r="H175" s="0" t="s">
        <v>5944</v>
      </c>
      <c r="I175" s="132" t="s">
        <v>123</v>
      </c>
      <c r="J175" s="132"/>
      <c r="K175" s="132"/>
      <c r="L175" s="132"/>
    </row>
    <row r="176" customFormat="false" ht="15" hidden="false" customHeight="false" outlineLevel="0" collapsed="false">
      <c r="G176" s="0" t="s">
        <v>5661</v>
      </c>
      <c r="H176" s="0" t="s">
        <v>5945</v>
      </c>
      <c r="I176" s="132" t="s">
        <v>123</v>
      </c>
      <c r="J176" s="132"/>
      <c r="K176" s="132"/>
      <c r="L176" s="132"/>
    </row>
    <row r="177" customFormat="false" ht="15" hidden="false" customHeight="false" outlineLevel="0" collapsed="false">
      <c r="G177" s="0" t="s">
        <v>5673</v>
      </c>
      <c r="H177" s="0" t="s">
        <v>5946</v>
      </c>
      <c r="I177" s="132" t="s">
        <v>123</v>
      </c>
      <c r="J177" s="132"/>
      <c r="K177" s="132"/>
      <c r="L177" s="132"/>
    </row>
    <row r="178" customFormat="false" ht="15" hidden="false" customHeight="false" outlineLevel="0" collapsed="false">
      <c r="G178" s="0" t="s">
        <v>5686</v>
      </c>
      <c r="H178" s="0" t="s">
        <v>5947</v>
      </c>
      <c r="I178" s="132" t="s">
        <v>123</v>
      </c>
      <c r="J178" s="132"/>
      <c r="K178" s="132"/>
      <c r="L178" s="132"/>
    </row>
    <row r="179" customFormat="false" ht="15" hidden="false" customHeight="false" outlineLevel="0" collapsed="false">
      <c r="G179" s="0" t="s">
        <v>5698</v>
      </c>
      <c r="H179" s="0" t="s">
        <v>5948</v>
      </c>
      <c r="I179" s="132" t="s">
        <v>123</v>
      </c>
      <c r="J179" s="132"/>
      <c r="K179" s="132"/>
      <c r="L179" s="132"/>
    </row>
    <row r="180" customFormat="false" ht="15" hidden="false" customHeight="false" outlineLevel="0" collapsed="false">
      <c r="G180" s="0" t="s">
        <v>5545</v>
      </c>
      <c r="H180" s="0" t="s">
        <v>5949</v>
      </c>
      <c r="I180" s="132" t="s">
        <v>123</v>
      </c>
      <c r="J180" s="132" t="s">
        <v>124</v>
      </c>
      <c r="K180" s="132"/>
      <c r="L180" s="132"/>
    </row>
    <row r="181" customFormat="false" ht="15" hidden="false" customHeight="false" outlineLevel="0" collapsed="false">
      <c r="G181" s="0" t="s">
        <v>5571</v>
      </c>
      <c r="H181" s="0" t="s">
        <v>5950</v>
      </c>
      <c r="I181" s="132" t="s">
        <v>123</v>
      </c>
      <c r="J181" s="132" t="s">
        <v>124</v>
      </c>
      <c r="K181" s="132"/>
      <c r="L181" s="132"/>
    </row>
    <row r="182" customFormat="false" ht="15" hidden="false" customHeight="false" outlineLevel="0" collapsed="false">
      <c r="G182" s="0" t="s">
        <v>5594</v>
      </c>
      <c r="H182" s="0" t="s">
        <v>5951</v>
      </c>
      <c r="I182" s="132" t="s">
        <v>123</v>
      </c>
      <c r="J182" s="132" t="s">
        <v>124</v>
      </c>
      <c r="K182" s="132"/>
      <c r="L182" s="132"/>
    </row>
    <row r="183" customFormat="false" ht="15" hidden="false" customHeight="false" outlineLevel="0" collapsed="false">
      <c r="G183" s="0" t="s">
        <v>5614</v>
      </c>
      <c r="H183" s="0" t="s">
        <v>5952</v>
      </c>
      <c r="I183" s="140" t="s">
        <v>123</v>
      </c>
      <c r="J183" s="140"/>
      <c r="K183" s="140"/>
      <c r="L183" s="140"/>
    </row>
    <row r="184" customFormat="false" ht="15" hidden="false" customHeight="false" outlineLevel="0" collapsed="false">
      <c r="G184" s="0" t="s">
        <v>5633</v>
      </c>
      <c r="H184" s="0" t="s">
        <v>5953</v>
      </c>
      <c r="I184" s="132" t="s">
        <v>123</v>
      </c>
      <c r="J184" s="132" t="s">
        <v>124</v>
      </c>
      <c r="K184" s="132"/>
      <c r="L184" s="132"/>
    </row>
    <row r="185" customFormat="false" ht="15" hidden="false" customHeight="false" outlineLevel="0" collapsed="false">
      <c r="G185" s="0" t="s">
        <v>5648</v>
      </c>
      <c r="H185" s="0" t="s">
        <v>5954</v>
      </c>
      <c r="I185" s="132" t="s">
        <v>123</v>
      </c>
      <c r="J185" s="132" t="s">
        <v>124</v>
      </c>
      <c r="K185" s="132"/>
      <c r="L185" s="132"/>
    </row>
    <row r="186" customFormat="false" ht="15" hidden="false" customHeight="false" outlineLevel="0" collapsed="false">
      <c r="G186" s="0" t="s">
        <v>5662</v>
      </c>
      <c r="H186" s="0" t="s">
        <v>5955</v>
      </c>
      <c r="I186" s="132" t="s">
        <v>123</v>
      </c>
      <c r="J186" s="132" t="s">
        <v>124</v>
      </c>
      <c r="K186" s="132"/>
      <c r="L186" s="132"/>
    </row>
    <row r="187" customFormat="false" ht="15" hidden="false" customHeight="false" outlineLevel="0" collapsed="false">
      <c r="G187" s="0" t="s">
        <v>5674</v>
      </c>
      <c r="H187" s="0" t="s">
        <v>5956</v>
      </c>
      <c r="I187" s="132" t="s">
        <v>123</v>
      </c>
      <c r="J187" s="132" t="s">
        <v>124</v>
      </c>
      <c r="K187" s="132"/>
      <c r="L187" s="132"/>
    </row>
    <row r="188" customFormat="false" ht="15" hidden="false" customHeight="false" outlineLevel="0" collapsed="false">
      <c r="G188" s="0" t="s">
        <v>5546</v>
      </c>
      <c r="H188" s="0" t="s">
        <v>5957</v>
      </c>
      <c r="I188" s="125" t="s">
        <v>123</v>
      </c>
      <c r="J188" s="132" t="s">
        <v>124</v>
      </c>
      <c r="K188" s="160"/>
      <c r="L188" s="160"/>
    </row>
    <row r="189" customFormat="false" ht="15" hidden="false" customHeight="false" outlineLevel="0" collapsed="false">
      <c r="G189" s="0" t="s">
        <v>5547</v>
      </c>
      <c r="H189" s="0" t="s">
        <v>5958</v>
      </c>
      <c r="I189" s="140" t="s">
        <v>123</v>
      </c>
      <c r="J189" s="160"/>
      <c r="K189" s="160"/>
      <c r="L189" s="160"/>
    </row>
    <row r="190" customFormat="false" ht="15" hidden="false" customHeight="false" outlineLevel="0" collapsed="false">
      <c r="G190" s="0" t="s">
        <v>5572</v>
      </c>
      <c r="H190" s="0" t="s">
        <v>5959</v>
      </c>
      <c r="I190" s="132" t="s">
        <v>123</v>
      </c>
      <c r="J190" s="140" t="s">
        <v>124</v>
      </c>
      <c r="K190" s="160"/>
      <c r="L190" s="160"/>
    </row>
    <row r="191" customFormat="false" ht="15" hidden="false" customHeight="false" outlineLevel="0" collapsed="false">
      <c r="G191" s="0" t="s">
        <v>5548</v>
      </c>
      <c r="H191" s="0" t="s">
        <v>5960</v>
      </c>
      <c r="I191" s="140" t="s">
        <v>123</v>
      </c>
      <c r="J191" s="160"/>
      <c r="K191" s="160"/>
      <c r="L191" s="160"/>
    </row>
    <row r="192" customFormat="false" ht="15" hidden="false" customHeight="false" outlineLevel="0" collapsed="false">
      <c r="G192" s="0" t="s">
        <v>5573</v>
      </c>
      <c r="H192" s="0" t="s">
        <v>5961</v>
      </c>
      <c r="I192" s="140" t="s">
        <v>123</v>
      </c>
      <c r="J192" s="140" t="s">
        <v>124</v>
      </c>
      <c r="K192" s="140"/>
      <c r="L192" s="160"/>
    </row>
    <row r="193" customFormat="false" ht="15" hidden="false" customHeight="false" outlineLevel="0" collapsed="false">
      <c r="G193" s="0" t="s">
        <v>5595</v>
      </c>
      <c r="H193" s="0" t="s">
        <v>5962</v>
      </c>
      <c r="I193" s="140" t="s">
        <v>123</v>
      </c>
      <c r="J193" s="140" t="s">
        <v>124</v>
      </c>
      <c r="K193" s="140" t="s">
        <v>128</v>
      </c>
      <c r="L193" s="160"/>
    </row>
    <row r="194" customFormat="false" ht="15" hidden="false" customHeight="false" outlineLevel="0" collapsed="false">
      <c r="G194" s="0" t="s">
        <v>5615</v>
      </c>
      <c r="H194" s="0" t="s">
        <v>5963</v>
      </c>
      <c r="I194" s="140" t="s">
        <v>123</v>
      </c>
      <c r="J194" s="140"/>
      <c r="K194" s="140" t="s">
        <v>128</v>
      </c>
      <c r="L194" s="160"/>
    </row>
    <row r="195" customFormat="false" ht="15" hidden="false" customHeight="false" outlineLevel="0" collapsed="false">
      <c r="G195" s="0" t="s">
        <v>5634</v>
      </c>
      <c r="H195" s="0" t="s">
        <v>5964</v>
      </c>
      <c r="I195" s="140" t="s">
        <v>123</v>
      </c>
      <c r="J195" s="140" t="s">
        <v>124</v>
      </c>
      <c r="K195" s="140"/>
      <c r="L195" s="160"/>
    </row>
    <row r="196" customFormat="false" ht="15" hidden="false" customHeight="false" outlineLevel="0" collapsed="false">
      <c r="G196" s="0" t="s">
        <v>5549</v>
      </c>
      <c r="H196" s="0" t="s">
        <v>5965</v>
      </c>
      <c r="I196" s="140" t="s">
        <v>123</v>
      </c>
      <c r="J196" s="140" t="s">
        <v>124</v>
      </c>
      <c r="K196" s="140"/>
      <c r="L196" s="160"/>
    </row>
    <row r="197" customFormat="false" ht="15" hidden="false" customHeight="false" outlineLevel="0" collapsed="false">
      <c r="G197" s="0" t="s">
        <v>5574</v>
      </c>
      <c r="H197" s="0" t="s">
        <v>5966</v>
      </c>
      <c r="I197" s="140" t="s">
        <v>123</v>
      </c>
      <c r="J197" s="140" t="s">
        <v>124</v>
      </c>
      <c r="K197" s="140" t="s">
        <v>128</v>
      </c>
      <c r="L197" s="160"/>
    </row>
    <row r="198" customFormat="false" ht="15" hidden="false" customHeight="false" outlineLevel="0" collapsed="false">
      <c r="G198" s="0" t="s">
        <v>5596</v>
      </c>
      <c r="H198" s="0" t="s">
        <v>5967</v>
      </c>
      <c r="I198" s="140"/>
      <c r="J198" s="140"/>
      <c r="K198" s="140"/>
      <c r="L198" s="140" t="s">
        <v>182</v>
      </c>
    </row>
    <row r="199" customFormat="false" ht="15" hidden="false" customHeight="false" outlineLevel="0" collapsed="false">
      <c r="G199" s="0" t="s">
        <v>5616</v>
      </c>
      <c r="H199" s="0" t="s">
        <v>5968</v>
      </c>
      <c r="I199" s="140"/>
      <c r="J199" s="140" t="s">
        <v>124</v>
      </c>
      <c r="K199" s="140" t="s">
        <v>128</v>
      </c>
      <c r="L199" s="132" t="s">
        <v>182</v>
      </c>
    </row>
    <row r="200" customFormat="false" ht="15" hidden="false" customHeight="false" outlineLevel="0" collapsed="false">
      <c r="G200" s="0" t="s">
        <v>5550</v>
      </c>
      <c r="H200" s="0" t="s">
        <v>5969</v>
      </c>
      <c r="I200" s="140" t="s">
        <v>123</v>
      </c>
      <c r="J200" s="140" t="s">
        <v>124</v>
      </c>
      <c r="K200" s="140" t="s">
        <v>128</v>
      </c>
      <c r="L200" s="160"/>
    </row>
    <row r="201" customFormat="false" ht="15" hidden="false" customHeight="false" outlineLevel="0" collapsed="false">
      <c r="G201" s="0" t="s">
        <v>5575</v>
      </c>
      <c r="H201" s="0" t="s">
        <v>5970</v>
      </c>
      <c r="I201" s="140" t="s">
        <v>123</v>
      </c>
      <c r="J201" s="140" t="s">
        <v>124</v>
      </c>
      <c r="K201" s="140" t="s">
        <v>128</v>
      </c>
      <c r="L201" s="160"/>
    </row>
    <row r="202" customFormat="false" ht="15" hidden="false" customHeight="false" outlineLevel="0" collapsed="false">
      <c r="G202" s="0" t="s">
        <v>5551</v>
      </c>
      <c r="H202" s="0" t="s">
        <v>5971</v>
      </c>
      <c r="I202" s="140" t="s">
        <v>123</v>
      </c>
      <c r="J202" s="140" t="s">
        <v>124</v>
      </c>
      <c r="K202" s="140"/>
      <c r="L202" s="160"/>
    </row>
    <row r="203" customFormat="false" ht="15" hidden="false" customHeight="false" outlineLevel="0" collapsed="false">
      <c r="G203" s="0" t="s">
        <v>5576</v>
      </c>
      <c r="H203" s="0" t="s">
        <v>5972</v>
      </c>
      <c r="I203" s="140" t="s">
        <v>123</v>
      </c>
      <c r="J203" s="140" t="s">
        <v>124</v>
      </c>
      <c r="K203" s="140"/>
      <c r="L203" s="160"/>
    </row>
    <row r="204" customFormat="false" ht="15" hidden="false" customHeight="false" outlineLevel="0" collapsed="false">
      <c r="G204" s="0" t="s">
        <v>5597</v>
      </c>
      <c r="H204" s="0" t="s">
        <v>5973</v>
      </c>
      <c r="I204" s="140" t="s">
        <v>123</v>
      </c>
      <c r="J204" s="140" t="s">
        <v>124</v>
      </c>
      <c r="K204" s="140" t="s">
        <v>128</v>
      </c>
      <c r="L204" s="160"/>
    </row>
    <row r="205" customFormat="false" ht="15" hidden="false" customHeight="false" outlineLevel="0" collapsed="false">
      <c r="G205" s="0" t="s">
        <v>5617</v>
      </c>
      <c r="H205" s="0" t="s">
        <v>5974</v>
      </c>
      <c r="I205" s="140" t="s">
        <v>123</v>
      </c>
      <c r="J205" s="140" t="s">
        <v>124</v>
      </c>
      <c r="K205" s="140" t="s">
        <v>128</v>
      </c>
      <c r="L205" s="160"/>
    </row>
    <row r="206" customFormat="false" ht="15" hidden="false" customHeight="false" outlineLevel="0" collapsed="false">
      <c r="G206" s="0" t="s">
        <v>5552</v>
      </c>
      <c r="H206" s="0" t="s">
        <v>5975</v>
      </c>
      <c r="I206" s="140" t="s">
        <v>123</v>
      </c>
      <c r="J206" s="140" t="s">
        <v>124</v>
      </c>
      <c r="K206" s="140"/>
      <c r="L206" s="160"/>
    </row>
    <row r="207" customFormat="false" ht="15" hidden="false" customHeight="false" outlineLevel="0" collapsed="false">
      <c r="G207" s="0" t="s">
        <v>5577</v>
      </c>
      <c r="H207" s="0" t="s">
        <v>5976</v>
      </c>
      <c r="I207" s="140" t="s">
        <v>123</v>
      </c>
      <c r="J207" s="140" t="s">
        <v>124</v>
      </c>
      <c r="K207" s="140" t="s">
        <v>128</v>
      </c>
      <c r="L207" s="160"/>
    </row>
    <row r="208" customFormat="false" ht="15" hidden="false" customHeight="false" outlineLevel="0" collapsed="false">
      <c r="G208" s="0" t="s">
        <v>5598</v>
      </c>
      <c r="H208" s="0" t="s">
        <v>5977</v>
      </c>
      <c r="I208" s="140" t="s">
        <v>123</v>
      </c>
      <c r="J208" s="140" t="s">
        <v>124</v>
      </c>
      <c r="K208" s="140" t="s">
        <v>128</v>
      </c>
      <c r="L208" s="160"/>
    </row>
    <row r="209" customFormat="false" ht="15" hidden="false" customHeight="false" outlineLevel="0" collapsed="false">
      <c r="G209" s="0" t="s">
        <v>5553</v>
      </c>
      <c r="H209" s="0" t="s">
        <v>5978</v>
      </c>
      <c r="I209" s="140" t="s">
        <v>123</v>
      </c>
      <c r="J209" s="140"/>
      <c r="K209" s="140"/>
      <c r="L209" s="160"/>
    </row>
    <row r="210" customFormat="false" ht="15" hidden="false" customHeight="false" outlineLevel="0" collapsed="false">
      <c r="G210" s="0" t="s">
        <v>5578</v>
      </c>
      <c r="H210" s="0" t="s">
        <v>5979</v>
      </c>
      <c r="I210" s="140" t="s">
        <v>123</v>
      </c>
      <c r="J210" s="140" t="s">
        <v>124</v>
      </c>
      <c r="K210" s="140" t="s">
        <v>128</v>
      </c>
      <c r="L210" s="160"/>
    </row>
    <row r="211" customFormat="false" ht="15" hidden="false" customHeight="false" outlineLevel="0" collapsed="false">
      <c r="G211" s="0" t="s">
        <v>5599</v>
      </c>
      <c r="H211" s="0" t="s">
        <v>5980</v>
      </c>
      <c r="I211" s="140" t="s">
        <v>123</v>
      </c>
      <c r="J211" s="140" t="s">
        <v>124</v>
      </c>
      <c r="K211" s="140" t="s">
        <v>128</v>
      </c>
      <c r="L211" s="132"/>
    </row>
    <row r="212" customFormat="false" ht="15" hidden="false" customHeight="false" outlineLevel="0" collapsed="false">
      <c r="G212" s="0" t="s">
        <v>5618</v>
      </c>
      <c r="H212" s="0" t="s">
        <v>5981</v>
      </c>
      <c r="I212" s="140"/>
      <c r="J212" s="140"/>
      <c r="K212" s="140"/>
      <c r="L212" s="140" t="s">
        <v>182</v>
      </c>
    </row>
    <row r="213" customFormat="false" ht="15" hidden="false" customHeight="false" outlineLevel="0" collapsed="false">
      <c r="G213" s="0" t="s">
        <v>5554</v>
      </c>
      <c r="H213" s="0" t="s">
        <v>5982</v>
      </c>
      <c r="I213" s="140" t="s">
        <v>123</v>
      </c>
      <c r="J213" s="140" t="s">
        <v>124</v>
      </c>
      <c r="K213" s="140"/>
      <c r="L213" s="160"/>
    </row>
    <row r="214" customFormat="false" ht="15" hidden="false" customHeight="false" outlineLevel="0" collapsed="false">
      <c r="G214" s="0" t="s">
        <v>5579</v>
      </c>
      <c r="H214" s="0" t="s">
        <v>5983</v>
      </c>
      <c r="I214" s="140" t="s">
        <v>123</v>
      </c>
      <c r="J214" s="140" t="s">
        <v>124</v>
      </c>
      <c r="K214" s="140"/>
      <c r="L214" s="160"/>
    </row>
    <row r="215" customFormat="false" ht="15" hidden="false" customHeight="false" outlineLevel="0" collapsed="false">
      <c r="G215" s="0" t="s">
        <v>5600</v>
      </c>
      <c r="H215" s="0" t="s">
        <v>5984</v>
      </c>
      <c r="I215" s="140" t="s">
        <v>123</v>
      </c>
      <c r="J215" s="175" t="s">
        <v>124</v>
      </c>
      <c r="K215" s="140"/>
      <c r="L215" s="160"/>
    </row>
    <row r="216" customFormat="false" ht="15" hidden="false" customHeight="false" outlineLevel="0" collapsed="false">
      <c r="G216" s="0" t="s">
        <v>5619</v>
      </c>
      <c r="H216" s="0" t="s">
        <v>5985</v>
      </c>
      <c r="I216" s="140" t="s">
        <v>123</v>
      </c>
      <c r="J216" s="140" t="s">
        <v>124</v>
      </c>
      <c r="K216" s="140"/>
      <c r="L216" s="160"/>
    </row>
    <row r="217" customFormat="false" ht="15" hidden="false" customHeight="false" outlineLevel="0" collapsed="false">
      <c r="G217" s="0" t="s">
        <v>5635</v>
      </c>
      <c r="H217" s="0" t="s">
        <v>5986</v>
      </c>
      <c r="I217" s="140" t="s">
        <v>123</v>
      </c>
      <c r="J217" s="140" t="s">
        <v>124</v>
      </c>
      <c r="K217" s="140"/>
      <c r="L217" s="160"/>
    </row>
    <row r="218" customFormat="false" ht="15" hidden="false" customHeight="false" outlineLevel="0" collapsed="false">
      <c r="G218" s="0" t="s">
        <v>5649</v>
      </c>
      <c r="H218" s="0" t="s">
        <v>5987</v>
      </c>
      <c r="I218" s="140" t="s">
        <v>123</v>
      </c>
      <c r="J218" s="140" t="s">
        <v>124</v>
      </c>
      <c r="K218" s="140"/>
      <c r="L218" s="160"/>
    </row>
    <row r="219" customFormat="false" ht="15" hidden="false" customHeight="false" outlineLevel="0" collapsed="false">
      <c r="G219" s="0" t="s">
        <v>5555</v>
      </c>
      <c r="H219" s="0" t="s">
        <v>5777</v>
      </c>
      <c r="I219" s="140" t="s">
        <v>123</v>
      </c>
      <c r="J219" s="140"/>
      <c r="K219" s="140" t="s">
        <v>128</v>
      </c>
      <c r="L219" s="160"/>
    </row>
    <row r="220" customFormat="false" ht="15" hidden="false" customHeight="false" outlineLevel="0" collapsed="false">
      <c r="G220" s="0" t="s">
        <v>5580</v>
      </c>
      <c r="H220" s="0" t="s">
        <v>5988</v>
      </c>
      <c r="I220" s="140" t="s">
        <v>123</v>
      </c>
      <c r="J220" s="140"/>
      <c r="K220" s="175" t="s">
        <v>128</v>
      </c>
      <c r="L220" s="160"/>
    </row>
    <row r="221" customFormat="false" ht="15" hidden="false" customHeight="false" outlineLevel="0" collapsed="false">
      <c r="G221" s="0" t="s">
        <v>5556</v>
      </c>
      <c r="H221" s="0" t="s">
        <v>5989</v>
      </c>
      <c r="I221" s="132" t="s">
        <v>123</v>
      </c>
      <c r="J221" s="160"/>
      <c r="K221" s="175" t="s">
        <v>128</v>
      </c>
      <c r="L221" s="160"/>
    </row>
    <row r="222" customFormat="false" ht="15" hidden="false" customHeight="false" outlineLevel="0" collapsed="false">
      <c r="G222" s="237" t="s">
        <v>5990</v>
      </c>
      <c r="H222" s="0" t="s">
        <v>5534</v>
      </c>
      <c r="I222" s="243"/>
      <c r="J222" s="243"/>
      <c r="K222" s="243"/>
      <c r="L222" s="243"/>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00771E-5DD6-4502-BEFF-3C84D5D68B0D}">
  <ds:schemaRefs>
    <ds:schemaRef ds:uri="http://schemas.openxmlformats.org/package/2006/metadata/core-properties"/>
    <ds:schemaRef ds:uri="http://schemas.microsoft.com/office/2006/documentManagement/types"/>
    <ds:schemaRef ds:uri="http://purl.org/dc/dcmitype/"/>
    <ds:schemaRef ds:uri="d0b664d8-6db7-42e5-a536-11f1146fb191"/>
    <ds:schemaRef ds:uri="http://purl.org/dc/elements/1.1/"/>
    <ds:schemaRef ds:uri="http://purl.org/dc/terms/"/>
    <ds:schemaRef ds:uri="http://www.w3.org/XML/1998/namespace"/>
    <ds:schemaRef ds:uri="d35c3eee-87c5-428e-a721-e6dae76e62db"/>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19E58A37-5C7A-475B-92A2-F696DD106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FDF13E-1B18-4241-A294-4406385100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2</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2024-12-16T11:56:50Z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